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07.2025\"/>
    </mc:Choice>
  </mc:AlternateContent>
  <bookViews>
    <workbookView xWindow="-120" yWindow="-120" windowWidth="29040" windowHeight="15840" tabRatio="740" activeTab="1"/>
  </bookViews>
  <sheets>
    <sheet name="Подпрограмма 3" sheetId="8" r:id="rId1"/>
    <sheet name="Подпрограмма 3 (2)" sheetId="17" r:id="rId2"/>
    <sheet name="Подпрограмма 3 (3)" sheetId="18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3 (2)'!#REF!</definedName>
    <definedName name="sub_14000" localSheetId="2">'Подпрограмма 3 (3)'!#REF!</definedName>
    <definedName name="Z_359C8E5E_9871_416C_8416_05D2A4FF5688_.wvu.PrintArea" localSheetId="1" hidden="1">'Подпрограмма 3 (2)'!$A$1:$N$14</definedName>
    <definedName name="Z_359C8E5E_9871_416C_8416_05D2A4FF5688_.wvu.PrintArea" localSheetId="2" hidden="1">'Подпрограмма 3 (3)'!$A$1:$N$13</definedName>
    <definedName name="Z_676C7EBD_E16D_4DD0_B42E_F8075547C9A3_.wvu.PrintArea" localSheetId="1" hidden="1">'Подпрограмма 3 (2)'!$A$1:$N$14</definedName>
    <definedName name="Z_676C7EBD_E16D_4DD0_B42E_F8075547C9A3_.wvu.PrintArea" localSheetId="2" hidden="1">'Подпрограмма 3 (3)'!$A$1:$N$13</definedName>
    <definedName name="Z_79A8BF50_58E9_46AC_AFD7_D75F740A8CFE_.wvu.PrintArea" localSheetId="1" hidden="1">'Подпрограмма 3 (2)'!$A$1:$N$14</definedName>
    <definedName name="Z_79A8BF50_58E9_46AC_AFD7_D75F740A8CFE_.wvu.PrintArea" localSheetId="2" hidden="1">'Подпрограмма 3 (3)'!$A$1:$N$13</definedName>
    <definedName name="Z_F75B3EC3_CC43_4B33_913D_5D7444E65C48_.wvu.PrintArea" localSheetId="1" hidden="1">'Подпрограмма 3 (2)'!$A$1:$N$14</definedName>
    <definedName name="Z_F75B3EC3_CC43_4B33_913D_5D7444E65C48_.wvu.PrintArea" localSheetId="2" hidden="1">'Подпрограмма 3 (3)'!$A$1:$N$13</definedName>
    <definedName name="_xlnm.Print_Titles" localSheetId="0">'Подпрограмма 3'!$3:$4</definedName>
    <definedName name="_xlnm.Print_Titles" localSheetId="1">'Подпрограмма 3 (2)'!$3:$6</definedName>
    <definedName name="_xlnm.Print_Titles" localSheetId="2">'Подпрограмма 3 (3)'!$3:$6</definedName>
    <definedName name="_xlnm.Print_Area" localSheetId="0">'Подпрограмма 3'!$A$1:$V$32</definedName>
    <definedName name="_xlnm.Print_Area" localSheetId="1">'Подпрограмма 3 (2)'!$A$1:$M$14</definedName>
    <definedName name="_xlnm.Print_Area" localSheetId="2">'Подпрограмма 3 (3)'!$A$1:$M$13</definedName>
  </definedNames>
  <calcPr calcId="162913"/>
</workbook>
</file>

<file path=xl/calcChain.xml><?xml version="1.0" encoding="utf-8"?>
<calcChain xmlns="http://schemas.openxmlformats.org/spreadsheetml/2006/main">
  <c r="J14" i="17" l="1"/>
  <c r="L11" i="17"/>
  <c r="L14" i="17" s="1"/>
  <c r="S21" i="8" l="1"/>
  <c r="K6" i="8"/>
  <c r="S23" i="8"/>
  <c r="O22" i="8"/>
  <c r="S22" i="8" s="1"/>
  <c r="I30" i="8"/>
  <c r="M30" i="8"/>
  <c r="U30" i="8" s="1"/>
  <c r="Q30" i="8"/>
  <c r="V30" i="8" s="1"/>
  <c r="E30" i="8"/>
  <c r="H9" i="8" l="1"/>
  <c r="L13" i="18" l="1"/>
  <c r="J13" i="18"/>
  <c r="F6" i="18"/>
  <c r="G6" i="18" s="1"/>
  <c r="H6" i="18" s="1"/>
  <c r="I6" i="18" s="1"/>
  <c r="J6" i="18" s="1"/>
  <c r="K6" i="18" s="1"/>
  <c r="C6" i="18"/>
  <c r="D6" i="18" s="1"/>
  <c r="A2" i="18"/>
  <c r="J9" i="8" l="1"/>
  <c r="K9" i="8"/>
  <c r="K32" i="8" s="1"/>
  <c r="L9" i="8"/>
  <c r="N9" i="8"/>
  <c r="O9" i="8"/>
  <c r="P9" i="8"/>
  <c r="R9" i="8"/>
  <c r="S9" i="8"/>
  <c r="T9" i="8"/>
  <c r="F9" i="8"/>
  <c r="Q31" i="8"/>
  <c r="M31" i="8"/>
  <c r="I31" i="8"/>
  <c r="Q29" i="8"/>
  <c r="M29" i="8"/>
  <c r="I29" i="8"/>
  <c r="Q28" i="8"/>
  <c r="M28" i="8"/>
  <c r="I28" i="8"/>
  <c r="Q27" i="8"/>
  <c r="M27" i="8"/>
  <c r="I27" i="8"/>
  <c r="Q26" i="8"/>
  <c r="M26" i="8"/>
  <c r="I26" i="8"/>
  <c r="Q25" i="8"/>
  <c r="M25" i="8"/>
  <c r="I25" i="8"/>
  <c r="Q24" i="8"/>
  <c r="M24" i="8"/>
  <c r="I24" i="8"/>
  <c r="Q23" i="8"/>
  <c r="V23" i="8" s="1"/>
  <c r="M23" i="8"/>
  <c r="I23" i="8"/>
  <c r="Q22" i="8"/>
  <c r="M22" i="8"/>
  <c r="I22" i="8"/>
  <c r="Q21" i="8"/>
  <c r="M21" i="8"/>
  <c r="I21" i="8"/>
  <c r="Q20" i="8"/>
  <c r="M20" i="8"/>
  <c r="I20" i="8"/>
  <c r="Q19" i="8"/>
  <c r="M19" i="8"/>
  <c r="I19" i="8"/>
  <c r="Q18" i="8"/>
  <c r="M18" i="8"/>
  <c r="I18" i="8"/>
  <c r="Q17" i="8"/>
  <c r="M17" i="8"/>
  <c r="I17" i="8"/>
  <c r="Q16" i="8"/>
  <c r="M16" i="8"/>
  <c r="I16" i="8"/>
  <c r="Q15" i="8"/>
  <c r="M15" i="8"/>
  <c r="M11" i="18" s="1"/>
  <c r="I15" i="8"/>
  <c r="Q14" i="8"/>
  <c r="M14" i="8"/>
  <c r="M12" i="18" s="1"/>
  <c r="I14" i="8"/>
  <c r="Q13" i="8"/>
  <c r="M13" i="8"/>
  <c r="M10" i="18" s="1"/>
  <c r="I13" i="8"/>
  <c r="Q12" i="8"/>
  <c r="M12" i="8"/>
  <c r="I12" i="8"/>
  <c r="Q11" i="8"/>
  <c r="M11" i="8"/>
  <c r="I11" i="8"/>
  <c r="Q10" i="8"/>
  <c r="M10" i="8"/>
  <c r="I10" i="8"/>
  <c r="Q8" i="8"/>
  <c r="Q7" i="8"/>
  <c r="M8" i="8"/>
  <c r="M8" i="18" s="1"/>
  <c r="K8" i="18" s="1"/>
  <c r="M7" i="8"/>
  <c r="I7" i="8"/>
  <c r="I8" i="8"/>
  <c r="F6" i="8"/>
  <c r="G6" i="8"/>
  <c r="H6" i="8"/>
  <c r="J6" i="8"/>
  <c r="L6" i="8"/>
  <c r="N6" i="8"/>
  <c r="O6" i="8"/>
  <c r="P6" i="8"/>
  <c r="R6" i="8"/>
  <c r="T6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G31" i="8"/>
  <c r="G9" i="8" s="1"/>
  <c r="G32" i="8" s="1"/>
  <c r="E10" i="8"/>
  <c r="E7" i="8"/>
  <c r="M10" i="17" l="1"/>
  <c r="K10" i="17" s="1"/>
  <c r="U21" i="8"/>
  <c r="I9" i="8"/>
  <c r="V21" i="8"/>
  <c r="M12" i="17"/>
  <c r="K12" i="17" s="1"/>
  <c r="U23" i="8"/>
  <c r="V7" i="8"/>
  <c r="M8" i="17"/>
  <c r="M9" i="18"/>
  <c r="K9" i="18" s="1"/>
  <c r="U7" i="8"/>
  <c r="V22" i="8"/>
  <c r="M9" i="8"/>
  <c r="M7" i="18"/>
  <c r="U22" i="8"/>
  <c r="Q9" i="8"/>
  <c r="M11" i="17"/>
  <c r="E31" i="8"/>
  <c r="F32" i="8"/>
  <c r="M14" i="17" l="1"/>
  <c r="K8" i="17"/>
  <c r="K14" i="17" s="1"/>
  <c r="U9" i="8"/>
  <c r="V9" i="8"/>
  <c r="M13" i="18"/>
  <c r="K7" i="18"/>
  <c r="K13" i="18" s="1"/>
  <c r="K11" i="17"/>
  <c r="I6" i="8" l="1"/>
  <c r="I32" i="8" s="1"/>
  <c r="S6" i="8"/>
  <c r="M6" i="8"/>
  <c r="U6" i="8" s="1"/>
  <c r="Q6" i="8" l="1"/>
  <c r="V6" i="8" s="1"/>
  <c r="K4" i="8"/>
  <c r="O4" i="8" s="1"/>
  <c r="S4" i="8" s="1"/>
  <c r="J32" i="8" l="1"/>
  <c r="R32" i="8"/>
  <c r="S32" i="8"/>
  <c r="M32" i="8" l="1"/>
  <c r="Q32" i="8"/>
  <c r="T32" i="8"/>
  <c r="P32" i="8"/>
  <c r="L32" i="8"/>
  <c r="H32" i="8"/>
  <c r="O32" i="8"/>
  <c r="N32" i="8"/>
  <c r="U32" i="8" l="1"/>
  <c r="V32" i="8"/>
  <c r="E8" i="8"/>
  <c r="E6" i="8" s="1"/>
  <c r="E9" i="8" l="1"/>
  <c r="E32" i="8" s="1"/>
  <c r="A2" i="17" l="1"/>
  <c r="C6" i="17" l="1"/>
  <c r="D6" i="17" s="1"/>
  <c r="F6" i="17" s="1"/>
  <c r="G6" i="17" s="1"/>
  <c r="H6" i="17" s="1"/>
  <c r="I6" i="17" s="1"/>
  <c r="J6" i="17" s="1"/>
  <c r="K6" i="17" s="1"/>
</calcChain>
</file>

<file path=xl/sharedStrings.xml><?xml version="1.0" encoding="utf-8"?>
<sst xmlns="http://schemas.openxmlformats.org/spreadsheetml/2006/main" count="240" uniqueCount="121">
  <si>
    <t>Всего</t>
  </si>
  <si>
    <t>ГРБС</t>
  </si>
  <si>
    <t>Кассовое исполнение</t>
  </si>
  <si>
    <t>Фактическое исполнение</t>
  </si>
  <si>
    <t>окружной бюджет</t>
  </si>
  <si>
    <t>-</t>
  </si>
  <si>
    <t xml:space="preserve">Наименование мероприятия </t>
  </si>
  <si>
    <t xml:space="preserve">Исполнитель </t>
  </si>
  <si>
    <t>№ пп</t>
  </si>
  <si>
    <t>Администрация поселения НАО</t>
  </si>
  <si>
    <t>МП ЗР "Севержилкомсервис"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</si>
  <si>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</si>
  <si>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</si>
  <si>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</si>
  <si>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</si>
  <si>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</si>
  <si>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</si>
  <si>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</si>
  <si>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</si>
  <si>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</si>
  <si>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</si>
  <si>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</si>
  <si>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</si>
  <si>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</si>
  <si>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</si>
  <si>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</si>
  <si>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</si>
  <si>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1</t>
  </si>
  <si>
    <t>2</t>
  </si>
  <si>
    <t>внебюджетные источники</t>
  </si>
  <si>
    <t>2.1</t>
  </si>
  <si>
    <t>2.2</t>
  </si>
  <si>
    <t>2.3</t>
  </si>
  <si>
    <t>2.4</t>
  </si>
  <si>
    <t>2.5</t>
  </si>
  <si>
    <t>2.6</t>
  </si>
  <si>
    <t>2.7</t>
  </si>
  <si>
    <t>1.1</t>
  </si>
  <si>
    <t>1.2</t>
  </si>
  <si>
    <t>Отчет об использовании денежных средств в рамках исполнения мероприятий                                                                                                                                                                                    
муниципальной программы«Обеспечение населения муниципального района «Заполярный район» чистой водой на 2021-2030 годы»</t>
  </si>
  <si>
    <t>Раздел 1.  Проведение исследования качества воды</t>
  </si>
  <si>
    <t>Раздел 2.  Создание условий для обеспечения населения чистой водой</t>
  </si>
  <si>
    <t>Итого:</t>
  </si>
  <si>
    <t>районный бюджет</t>
  </si>
  <si>
    <t>Поиск и оценка подземных вод в с. Несь Ненецкого АО</t>
  </si>
  <si>
    <t>2.8</t>
  </si>
  <si>
    <t>% кассового исполнения средств районного бюджета в отчетном периоде по отношению к графе 9</t>
  </si>
  <si>
    <t>% фактического исполнения средств районного бюджета в отчетном периоде по отношению к графе 9</t>
  </si>
  <si>
    <t>2.9</t>
  </si>
  <si>
    <t>Цена по контракту, руб.</t>
  </si>
  <si>
    <t>Отбор проб и исследование воды водных объектов на санитарно-гигиенические, паразитологические, микробиологические показатели в населённых пунктах: д. Белушье, д. Волонга, д. Волоковая, д. Верхняя Пеша, д. Мгла, д. Кия, д. Щелино, д. Осколково, д. Тошвиска</t>
  </si>
  <si>
    <t>Отбор проб и исследование воды водных объектов на соли тяжёлых металлов, радиологию и пестициды в населённых пунктах: д. Белушье, д. Волонга, д. Волоковая, д. Верхняя Пеша, д. Мгла, д. Кия, д. Щелино, д. Осколково, д. Тошвиска</t>
  </si>
  <si>
    <t>2.10</t>
  </si>
  <si>
    <t>2.11</t>
  </si>
  <si>
    <t>2.12</t>
  </si>
  <si>
    <t>План на 2025 год</t>
  </si>
  <si>
    <t>Устройство водоразборной колонки и ограждения водозабора в с. Несь</t>
  </si>
  <si>
    <t>Реконструкция водовода в п. Харута Сельского поселения "Хоседа-Хардский сельсовет" ЗР НАО</t>
  </si>
  <si>
    <t>Разработка проекта зон санитарной охраны подземного источника водоснабжения и водопроводов питьевого назначения в д. Щелино Сельского поселения "Великовисочный сельсовет" ЗР НАО</t>
  </si>
  <si>
    <t>Предоставление информации гидрогеологических особенностях строения участка недр д. Мгла Сельское поселение "Канинский сельсовет" ЗР НАО</t>
  </si>
  <si>
    <t>Поставка, монтаж и пусконаладочные работы БВПУ для северо-восточной части п. Хорей-Вер. Устройство площадки размещения</t>
  </si>
  <si>
    <t>Администрация МР ЗР</t>
  </si>
  <si>
    <t>Реконструкция водопроводной сети в с. Коткино (увеличение пропускной способности). Подключение к водопроводной сети жилого дома по ул. Колхозная № 1 в с. Коткино</t>
  </si>
  <si>
    <t>Нераспределенный резерв на реализацию мероприятий   по организации водоснабжения в сельских поселениях Заполярного района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</si>
  <si>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</si>
  <si>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</si>
  <si>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</si>
  <si>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</si>
  <si>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</si>
  <si>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</si>
  <si>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</si>
  <si>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</si>
  <si>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</si>
  <si>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Отчет об использовании денежных средств в рамках исполнения мероприятий  муниципальной программы "Обеспечение населения муниципального района "Заполярный район" чистой водой на 2021-2030 годы"</t>
  </si>
  <si>
    <t>Поставка, монтаж модульного здания и обвязка технологического оборудования для нужд водоподготовительной установки в п. Хорей-Вер СП "Хорей-Верский сельсовет" ЗР НАО</t>
  </si>
  <si>
    <t>Строительство водопроводной сети в д. Лабожское Сельского поселения "Великовисочный сельсовет" ЗР НАО</t>
  </si>
  <si>
    <t>Модернизация БВПУ с увеличением производительности в д. Лабожское Сельского поселения "Великовисочный сельсовет" ЗР НАО</t>
  </si>
  <si>
    <t>Разработка проекта зон санитарной охраны для подземного источника водоснабжения и водопроводов питьевого назначения в с. Тельвиска Сельского поселения "Тельвисочный сельсовет" ЗР НАО</t>
  </si>
  <si>
    <t>Разработка проекта зон санитарной охраны для подземного источника водоснабжения и водопроводов питьевого назначения в д. Устье Сельского поселения "Тельвисочный сельсовет" ЗР НАО</t>
  </si>
  <si>
    <t>Бурение водозаборных скважин для организации питьевого водоснабжения в с. Тельвиска Сельского поселения "Тельвисочный сельсовет" ЗР НАО</t>
  </si>
  <si>
    <t>Бурение водозаборных скважин для организации питьевого водоснабжения в д. Устье Сельского поселения "Тельвисочный сельсовет" ЗР НАО</t>
  </si>
  <si>
    <t>Уточнение информации о перспективном месте заложения водозаборной скважины в д. Щелино Сельского поселения "Великовисочный сельсовет" ЗР НАО</t>
  </si>
  <si>
    <t xml:space="preserve">Формирование и постановка 
на кадастровый учёт земельных участков для организации водоснабжения 
в д. Щелино СП "Великовисочный сельсовет" ЗР НАО
</t>
  </si>
  <si>
    <t>Формирование и постановка 
на кадастровый учёт земельных участков для организации водоснабжения 
в д. Лабожское СП "Великовисочный сельсовет" ЗР НАО</t>
  </si>
  <si>
    <t xml:space="preserve">Формирование и постановка 
на кадастровый учёт земельных участков 
для организации водоснабжения 
в д. Тошвиска СП "Великовисочный сельсовет" ЗР НАО
</t>
  </si>
  <si>
    <t xml:space="preserve">Формирование и постановка на кадастровый учёт земельных участков 
для организации водоснабжения 
в д. Осколково СП "Приморско-Куйский сельсовет" ЗР НАО
</t>
  </si>
  <si>
    <t>Разработка проекта зон санитарной охраны поверхностного источника
водоснабжения и водопроводов питьевого снабжения в п. Хонгурей Сельского поселения "Пустозерский сельсовет" ЗР НАО</t>
  </si>
  <si>
    <t>Разработка проекта зон санитарной охраны поверхностного источника
водоснабжения и водопроводов питьевого назначения в п. Хонгурей Сельского
поселения "Пустозерский сельсовет" ЗР НАО</t>
  </si>
  <si>
    <t>№ 01-15-7/15 
от 25.01.2022</t>
  </si>
  <si>
    <t>ООО "Севергеолдобыча-Сервис"</t>
  </si>
  <si>
    <t>Администрация ЗР</t>
  </si>
  <si>
    <t>Контракт № 01-15-9/25 от 21.02.2025</t>
  </si>
  <si>
    <t>ФБУЗ " Центр гигиены и эпидемиологии в Архангельской области и Ненецком автономном округе"</t>
  </si>
  <si>
    <t xml:space="preserve">В рамках программы запланированы мероприятия: </t>
  </si>
  <si>
    <t>- по разработке проектов зон санитарной охраны для подземного источника водоснабжения и водопроводов питьевого назначения;</t>
  </si>
  <si>
    <t>- по постановке на учет земельных участков для водоснабжения;</t>
  </si>
  <si>
    <t>- по бурению скважин для питьевого водоснабжения;</t>
  </si>
  <si>
    <t>- по установке водоподготовительного оборудования;</t>
  </si>
  <si>
    <t>- по проведению исследований качества воды;</t>
  </si>
  <si>
    <t>- по модернизации (реконструкции) объектов питьевого водоснабжения.</t>
  </si>
  <si>
    <t>ООО "Центр экологического аудита и менеджмента"</t>
  </si>
  <si>
    <t>по состоянию на 01 июля 2025  года (с начала года нарастающим итогом)</t>
  </si>
  <si>
    <t>План на 01.07.2025</t>
  </si>
  <si>
    <t>1. Проведение исследования качества воды</t>
  </si>
  <si>
    <t>№ 01-15-9/25 от 21.02.2025</t>
  </si>
  <si>
    <t>ФБУ"Территориальный фонд геологической информации по Северо-Западному Федеральному округу"</t>
  </si>
  <si>
    <t>ФБУ "Территориальный фонд геологической информации по СЗФО"</t>
  </si>
  <si>
    <t>1.1.</t>
  </si>
  <si>
    <t>2. Создание условий для обеспечения населения чистой водой</t>
  </si>
  <si>
    <t>2.1.</t>
  </si>
  <si>
    <t>2.2.</t>
  </si>
  <si>
    <t>2.3.</t>
  </si>
  <si>
    <t>2.4.</t>
  </si>
  <si>
    <t>ООО "Эковита"</t>
  </si>
  <si>
    <t xml:space="preserve"> №13 от 05.02.2025</t>
  </si>
  <si>
    <t>№ 25 от 09.04.2025</t>
  </si>
  <si>
    <t>№ 77-ЭК/2025 от 18.06.2025</t>
  </si>
  <si>
    <t>ФБУЗ "Центр гигиены и эпидемиологии в Архангельской области и Ненецком автономном округе"</t>
  </si>
  <si>
    <t>№ 20 на оказание услуг по предоставлению информации о гидрогеологических особенностях строения участка недр д. Мгла от 08.04.2025</t>
  </si>
  <si>
    <t>Модернизации БВПУ в д. Каменка Сельского поселения "Пустозерский сельсовет" ЗР НАО</t>
  </si>
  <si>
    <t>Отчет об использовании денежных средств в рамках исполнения мероприятий                                                                                                                                                                                    
муниципальной программы "Обеспечение населения муниципального района "Заполярный район" чистой водой на 2021-2030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</si>
</sst>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_-* #,##0.0_р_._-;\-* #,##0.0_р_._-;_-* &quot;-&quot;??_р_._-;_-@_-"/>
    <numFmt numFmtId="168" formatCode="0.0%"/>
    <numFmt numFmtId="169" formatCode="0.0"/>
    <numFmt numFmtId="170" formatCode="_-* #,##0.0\ _₽_-;\-* #,##0.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165" fontId="4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9">
    <xf numFmtId="0" fontId="0" fillId="0" borderId="0" xfId="0"/>
    <xf numFmtId="0" fontId="9" fillId="0" borderId="0" xfId="0" applyFont="1"/>
    <xf numFmtId="166" fontId="10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14" fontId="9" fillId="0" borderId="1" xfId="0" applyNumberFormat="1" applyFont="1" applyBorder="1" applyAlignment="1">
      <alignment horizontal="center" wrapText="1"/>
    </xf>
    <xf numFmtId="4" fontId="9" fillId="0" borderId="1" xfId="0" applyNumberFormat="1" applyFont="1" applyBorder="1" applyAlignment="1">
      <alignment horizontal="center" wrapText="1"/>
    </xf>
    <xf numFmtId="0" fontId="10" fillId="0" borderId="3" xfId="0" applyFont="1" applyBorder="1" applyAlignment="1">
      <alignment horizontal="center" vertical="center" wrapText="1"/>
    </xf>
    <xf numFmtId="0" fontId="9" fillId="3" borderId="1" xfId="0" applyFont="1" applyFill="1" applyBorder="1" applyAlignment="1" applyProtection="1">
      <alignment vertical="center" wrapText="1"/>
      <protection locked="0"/>
    </xf>
    <xf numFmtId="164" fontId="9" fillId="0" borderId="1" xfId="6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9" fontId="9" fillId="0" borderId="1" xfId="6" applyNumberFormat="1" applyFont="1" applyFill="1" applyBorder="1" applyAlignment="1">
      <alignment horizontal="left" vertical="center" wrapText="1"/>
    </xf>
    <xf numFmtId="167" fontId="9" fillId="0" borderId="1" xfId="6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9" fillId="0" borderId="0" xfId="0" applyFont="1" applyAlignment="1">
      <alignment vertical="top"/>
    </xf>
    <xf numFmtId="0" fontId="9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 wrapText="1"/>
    </xf>
    <xf numFmtId="14" fontId="9" fillId="4" borderId="1" xfId="0" applyNumberFormat="1" applyFont="1" applyFill="1" applyBorder="1" applyAlignment="1">
      <alignment horizontal="center" vertical="top" wrapText="1"/>
    </xf>
    <xf numFmtId="165" fontId="9" fillId="4" borderId="1" xfId="0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5" borderId="1" xfId="0" applyFont="1" applyFill="1" applyBorder="1" applyAlignment="1">
      <alignment horizontal="center" wrapText="1"/>
    </xf>
    <xf numFmtId="14" fontId="9" fillId="5" borderId="1" xfId="0" applyNumberFormat="1" applyFont="1" applyFill="1" applyBorder="1" applyAlignment="1">
      <alignment horizontal="center" wrapText="1"/>
    </xf>
    <xf numFmtId="4" fontId="9" fillId="5" borderId="1" xfId="0" applyNumberFormat="1" applyFont="1" applyFill="1" applyBorder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wrapText="1"/>
    </xf>
    <xf numFmtId="167" fontId="13" fillId="0" borderId="1" xfId="2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168" fontId="9" fillId="0" borderId="1" xfId="0" applyNumberFormat="1" applyFont="1" applyBorder="1" applyAlignment="1">
      <alignment horizontal="center"/>
    </xf>
    <xf numFmtId="167" fontId="6" fillId="0" borderId="0" xfId="0" applyNumberFormat="1" applyFont="1" applyAlignment="1">
      <alignment horizontal="center" vertical="center" wrapText="1"/>
    </xf>
    <xf numFmtId="49" fontId="9" fillId="0" borderId="1" xfId="2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right"/>
    </xf>
    <xf numFmtId="165" fontId="13" fillId="0" borderId="1" xfId="2" applyNumberFormat="1" applyFont="1" applyBorder="1" applyAlignment="1">
      <alignment horizontal="center"/>
    </xf>
    <xf numFmtId="166" fontId="9" fillId="0" borderId="1" xfId="0" applyNumberFormat="1" applyFont="1" applyBorder="1" applyAlignment="1">
      <alignment horizontal="right"/>
    </xf>
    <xf numFmtId="167" fontId="8" fillId="0" borderId="1" xfId="0" applyNumberFormat="1" applyFont="1" applyBorder="1" applyAlignment="1">
      <alignment horizontal="right"/>
    </xf>
    <xf numFmtId="49" fontId="13" fillId="0" borderId="1" xfId="2" applyNumberFormat="1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wrapText="1"/>
    </xf>
    <xf numFmtId="167" fontId="10" fillId="0" borderId="1" xfId="0" applyNumberFormat="1" applyFont="1" applyBorder="1" applyAlignment="1">
      <alignment horizontal="left"/>
    </xf>
    <xf numFmtId="9" fontId="10" fillId="0" borderId="1" xfId="7" applyFont="1" applyFill="1" applyBorder="1" applyAlignment="1">
      <alignment wrapText="1"/>
    </xf>
    <xf numFmtId="0" fontId="9" fillId="0" borderId="4" xfId="0" applyFont="1" applyBorder="1" applyAlignment="1">
      <alignment horizontal="left" vertical="center" wrapText="1"/>
    </xf>
    <xf numFmtId="166" fontId="8" fillId="0" borderId="1" xfId="0" applyNumberFormat="1" applyFont="1" applyBorder="1" applyAlignment="1">
      <alignment horizontal="right" wrapText="1"/>
    </xf>
    <xf numFmtId="167" fontId="9" fillId="0" borderId="1" xfId="0" applyNumberFormat="1" applyFont="1" applyBorder="1" applyAlignment="1">
      <alignment horizontal="right" wrapText="1"/>
    </xf>
    <xf numFmtId="165" fontId="13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justify" vertical="top" wrapText="1"/>
    </xf>
    <xf numFmtId="0" fontId="9" fillId="0" borderId="7" xfId="0" applyFont="1" applyBorder="1" applyAlignment="1">
      <alignment horizontal="justify" vertical="top" wrapText="1"/>
    </xf>
    <xf numFmtId="0" fontId="9" fillId="0" borderId="1" xfId="2" applyFont="1" applyBorder="1" applyAlignment="1">
      <alignment vertical="top" wrapText="1"/>
    </xf>
    <xf numFmtId="166" fontId="9" fillId="0" borderId="1" xfId="2" applyNumberFormat="1" applyFont="1" applyBorder="1" applyAlignment="1">
      <alignment horizontal="right" wrapText="1"/>
    </xf>
    <xf numFmtId="165" fontId="9" fillId="0" borderId="1" xfId="2" applyNumberFormat="1" applyFont="1" applyBorder="1" applyAlignment="1">
      <alignment horizontal="center"/>
    </xf>
    <xf numFmtId="165" fontId="9" fillId="0" borderId="1" xfId="2" applyNumberFormat="1" applyFont="1" applyBorder="1" applyAlignment="1">
      <alignment horizontal="right"/>
    </xf>
    <xf numFmtId="167" fontId="9" fillId="0" borderId="1" xfId="2" applyNumberFormat="1" applyFont="1" applyBorder="1" applyAlignment="1">
      <alignment horizontal="right"/>
    </xf>
    <xf numFmtId="0" fontId="9" fillId="0" borderId="0" xfId="2" applyFont="1" applyAlignment="1">
      <alignment vertical="top" wrapText="1"/>
    </xf>
    <xf numFmtId="0" fontId="9" fillId="0" borderId="9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0" borderId="1" xfId="0" applyFont="1" applyBorder="1"/>
    <xf numFmtId="166" fontId="5" fillId="0" borderId="1" xfId="0" applyNumberFormat="1" applyFont="1" applyBorder="1"/>
    <xf numFmtId="168" fontId="5" fillId="0" borderId="1" xfId="0" applyNumberFormat="1" applyFont="1" applyBorder="1"/>
    <xf numFmtId="0" fontId="5" fillId="0" borderId="0" xfId="0" applyFont="1"/>
    <xf numFmtId="165" fontId="9" fillId="0" borderId="1" xfId="0" applyNumberFormat="1" applyFont="1" applyBorder="1" applyAlignment="1">
      <alignment horizontal="center" vertical="center" wrapText="1"/>
    </xf>
    <xf numFmtId="164" fontId="8" fillId="0" borderId="1" xfId="6" applyFont="1" applyFill="1" applyBorder="1" applyAlignment="1">
      <alignment horizontal="center" vertical="center" wrapText="1"/>
    </xf>
    <xf numFmtId="169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2" applyFont="1" applyBorder="1" applyAlignment="1">
      <alignment vertical="center" wrapText="1"/>
    </xf>
    <xf numFmtId="9" fontId="9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49" fontId="9" fillId="0" borderId="1" xfId="6" applyNumberFormat="1" applyFont="1" applyFill="1" applyBorder="1" applyAlignment="1" applyProtection="1">
      <alignment horizontal="center" vertical="center" wrapText="1"/>
      <protection locked="0"/>
    </xf>
    <xf numFmtId="14" fontId="9" fillId="0" borderId="2" xfId="0" applyNumberFormat="1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6" fontId="8" fillId="0" borderId="1" xfId="0" applyNumberFormat="1" applyFont="1" applyBorder="1" applyAlignment="1">
      <alignment horizontal="center" vertical="center" wrapText="1"/>
    </xf>
    <xf numFmtId="167" fontId="9" fillId="0" borderId="1" xfId="2" applyNumberFormat="1" applyFont="1" applyBorder="1" applyAlignment="1">
      <alignment horizontal="center"/>
    </xf>
    <xf numFmtId="170" fontId="8" fillId="0" borderId="1" xfId="6" applyNumberFormat="1" applyFont="1" applyFill="1" applyBorder="1" applyAlignment="1">
      <alignment horizontal="center" vertical="center" wrapText="1"/>
    </xf>
    <xf numFmtId="170" fontId="8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12" fillId="0" borderId="1" xfId="0" applyFont="1" applyBorder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67" fontId="12" fillId="0" borderId="1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7" builtinId="5"/>
    <cellStyle name="Финансовый" xfId="6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32"/>
  <sheetViews>
    <sheetView view="pageBreakPreview" topLeftCell="B1" zoomScale="55" zoomScaleNormal="55" zoomScaleSheetLayoutView="55" workbookViewId="0">
      <pane xSplit="3" ySplit="5" topLeftCell="F6" activePane="bottomRight" state="frozen"/>
      <selection activeCell="B1" sqref="B1"/>
      <selection pane="topRight" activeCell="E1" sqref="E1"/>
      <selection pane="bottomLeft" activeCell="B6" sqref="B6"/>
      <selection pane="bottomRight" activeCell="M28" sqref="M28"/>
    </sheetView>
  </sheetViews>
  <sheetFormatPr defaultColWidth="9.140625" defaultRowHeight="16.5" x14ac:dyDescent="0.25"/>
  <cols>
    <col min="1" max="1" width="7.5703125" style="34" customWidth="1"/>
    <col min="2" max="2" width="52.42578125" style="34" customWidth="1"/>
    <col min="3" max="3" width="22.7109375" style="34" customWidth="1"/>
    <col min="4" max="4" width="27.7109375" style="34" customWidth="1"/>
    <col min="5" max="11" width="16.85546875" style="34" customWidth="1"/>
    <col min="12" max="12" width="18.5703125" style="34" customWidth="1"/>
    <col min="13" max="13" width="14.85546875" style="34" customWidth="1"/>
    <col min="14" max="14" width="15.28515625" style="34" customWidth="1"/>
    <col min="15" max="15" width="16.42578125" style="34" customWidth="1"/>
    <col min="16" max="16" width="19" style="34" customWidth="1"/>
    <col min="17" max="17" width="15.5703125" style="34" customWidth="1"/>
    <col min="18" max="18" width="18.140625" style="34" customWidth="1"/>
    <col min="19" max="19" width="16.85546875" style="34" customWidth="1"/>
    <col min="20" max="20" width="18" style="34" customWidth="1"/>
    <col min="21" max="21" width="27.42578125" style="34" customWidth="1"/>
    <col min="22" max="22" width="26.140625" style="34" customWidth="1"/>
    <col min="23" max="16384" width="9.140625" style="34"/>
  </cols>
  <sheetData>
    <row r="1" spans="1:22" x14ac:dyDescent="0.25">
      <c r="A1" s="88" t="s">
        <v>73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</row>
    <row r="2" spans="1:22" x14ac:dyDescent="0.25">
      <c r="A2" s="89" t="s">
        <v>101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90"/>
    </row>
    <row r="3" spans="1:22" s="35" customFormat="1" x14ac:dyDescent="0.25">
      <c r="A3" s="91" t="s">
        <v>8</v>
      </c>
      <c r="B3" s="91" t="s">
        <v>6</v>
      </c>
      <c r="C3" s="91" t="s">
        <v>1</v>
      </c>
      <c r="D3" s="91" t="s">
        <v>7</v>
      </c>
      <c r="E3" s="92" t="s">
        <v>55</v>
      </c>
      <c r="F3" s="93"/>
      <c r="G3" s="93"/>
      <c r="H3" s="94"/>
      <c r="I3" s="92" t="s">
        <v>102</v>
      </c>
      <c r="J3" s="93"/>
      <c r="K3" s="93"/>
      <c r="L3" s="94"/>
      <c r="M3" s="92" t="s">
        <v>2</v>
      </c>
      <c r="N3" s="93"/>
      <c r="O3" s="93"/>
      <c r="P3" s="94"/>
      <c r="Q3" s="92" t="s">
        <v>3</v>
      </c>
      <c r="R3" s="93"/>
      <c r="S3" s="93"/>
      <c r="T3" s="94"/>
      <c r="U3" s="91" t="s">
        <v>46</v>
      </c>
      <c r="V3" s="91" t="s">
        <v>47</v>
      </c>
    </row>
    <row r="4" spans="1:22" s="35" customFormat="1" ht="76.5" customHeight="1" x14ac:dyDescent="0.25">
      <c r="A4" s="91"/>
      <c r="B4" s="91"/>
      <c r="C4" s="91"/>
      <c r="D4" s="91"/>
      <c r="E4" s="72" t="s">
        <v>0</v>
      </c>
      <c r="F4" s="72" t="s">
        <v>4</v>
      </c>
      <c r="G4" s="72" t="s">
        <v>43</v>
      </c>
      <c r="H4" s="72" t="s">
        <v>29</v>
      </c>
      <c r="I4" s="72" t="s">
        <v>0</v>
      </c>
      <c r="J4" s="72" t="s">
        <v>4</v>
      </c>
      <c r="K4" s="72" t="str">
        <f>G4</f>
        <v>районный бюджет</v>
      </c>
      <c r="L4" s="72" t="s">
        <v>29</v>
      </c>
      <c r="M4" s="72" t="s">
        <v>0</v>
      </c>
      <c r="N4" s="72" t="s">
        <v>4</v>
      </c>
      <c r="O4" s="72" t="str">
        <f>K4</f>
        <v>районный бюджет</v>
      </c>
      <c r="P4" s="72" t="s">
        <v>29</v>
      </c>
      <c r="Q4" s="72" t="s">
        <v>0</v>
      </c>
      <c r="R4" s="72" t="s">
        <v>4</v>
      </c>
      <c r="S4" s="72" t="str">
        <f>O4</f>
        <v>районный бюджет</v>
      </c>
      <c r="T4" s="72" t="s">
        <v>29</v>
      </c>
      <c r="U4" s="91"/>
      <c r="V4" s="91"/>
    </row>
    <row r="5" spans="1:22" s="35" customFormat="1" x14ac:dyDescent="0.25">
      <c r="A5" s="72">
        <v>1</v>
      </c>
      <c r="B5" s="72">
        <v>2</v>
      </c>
      <c r="C5" s="72">
        <v>3</v>
      </c>
      <c r="D5" s="72">
        <v>4</v>
      </c>
      <c r="E5" s="72">
        <v>5</v>
      </c>
      <c r="F5" s="72">
        <v>6</v>
      </c>
      <c r="G5" s="72">
        <v>7</v>
      </c>
      <c r="H5" s="72">
        <v>8</v>
      </c>
      <c r="I5" s="72">
        <v>9</v>
      </c>
      <c r="J5" s="72">
        <v>10</v>
      </c>
      <c r="K5" s="72">
        <v>11</v>
      </c>
      <c r="L5" s="72">
        <v>12</v>
      </c>
      <c r="M5" s="72">
        <v>13</v>
      </c>
      <c r="N5" s="72">
        <v>14</v>
      </c>
      <c r="O5" s="72">
        <v>15</v>
      </c>
      <c r="P5" s="72">
        <v>16</v>
      </c>
      <c r="Q5" s="72">
        <v>17</v>
      </c>
      <c r="R5" s="72">
        <v>18</v>
      </c>
      <c r="S5" s="72">
        <v>19</v>
      </c>
      <c r="T5" s="72">
        <v>20</v>
      </c>
      <c r="U5" s="72">
        <v>21</v>
      </c>
      <c r="V5" s="72">
        <v>22</v>
      </c>
    </row>
    <row r="6" spans="1:22" s="39" customFormat="1" x14ac:dyDescent="0.25">
      <c r="A6" s="36" t="s">
        <v>27</v>
      </c>
      <c r="B6" s="95" t="s">
        <v>40</v>
      </c>
      <c r="C6" s="95"/>
      <c r="D6" s="95"/>
      <c r="E6" s="37">
        <f>SUM(E7:E8)</f>
        <v>1030.4000000000001</v>
      </c>
      <c r="F6" s="37">
        <f t="shared" ref="F6:T6" si="0">SUM(F7:F8)</f>
        <v>0</v>
      </c>
      <c r="G6" s="37">
        <f t="shared" si="0"/>
        <v>1030.4000000000001</v>
      </c>
      <c r="H6" s="37">
        <f t="shared" si="0"/>
        <v>0</v>
      </c>
      <c r="I6" s="37">
        <f t="shared" si="0"/>
        <v>238.7</v>
      </c>
      <c r="J6" s="37">
        <f t="shared" si="0"/>
        <v>0</v>
      </c>
      <c r="K6" s="37">
        <f>SUM(K7:K8)</f>
        <v>238.7</v>
      </c>
      <c r="L6" s="37">
        <f t="shared" si="0"/>
        <v>0</v>
      </c>
      <c r="M6" s="37">
        <f t="shared" si="0"/>
        <v>238.6</v>
      </c>
      <c r="N6" s="37">
        <f t="shared" si="0"/>
        <v>0</v>
      </c>
      <c r="O6" s="37">
        <f t="shared" si="0"/>
        <v>238.6</v>
      </c>
      <c r="P6" s="37">
        <f t="shared" si="0"/>
        <v>0</v>
      </c>
      <c r="Q6" s="37">
        <f t="shared" si="0"/>
        <v>238.6</v>
      </c>
      <c r="R6" s="37">
        <f t="shared" si="0"/>
        <v>0</v>
      </c>
      <c r="S6" s="37">
        <f t="shared" si="0"/>
        <v>238.6</v>
      </c>
      <c r="T6" s="37">
        <f t="shared" si="0"/>
        <v>0</v>
      </c>
      <c r="U6" s="74">
        <f>M6/I6</f>
        <v>0.99958106409719316</v>
      </c>
      <c r="V6" s="74">
        <f>Q6/I6</f>
        <v>0.99958106409719316</v>
      </c>
    </row>
    <row r="7" spans="1:22" s="35" customFormat="1" ht="103.15" customHeight="1" x14ac:dyDescent="0.25">
      <c r="A7" s="40" t="s">
        <v>37</v>
      </c>
      <c r="B7" s="16" t="s">
        <v>50</v>
      </c>
      <c r="C7" s="21" t="s">
        <v>11</v>
      </c>
      <c r="D7" s="21" t="s">
        <v>11</v>
      </c>
      <c r="E7" s="41">
        <f>F7+G7+H7</f>
        <v>901.7</v>
      </c>
      <c r="F7" s="42">
        <v>0</v>
      </c>
      <c r="G7" s="43">
        <v>901.7</v>
      </c>
      <c r="H7" s="42">
        <v>0</v>
      </c>
      <c r="I7" s="44">
        <f>J7+K7+L7</f>
        <v>238.7</v>
      </c>
      <c r="J7" s="42">
        <v>0</v>
      </c>
      <c r="K7" s="59">
        <v>238.7</v>
      </c>
      <c r="L7" s="42">
        <v>0</v>
      </c>
      <c r="M7" s="44">
        <f t="shared" ref="M7:M8" si="1">N7+O7+P7</f>
        <v>238.6</v>
      </c>
      <c r="N7" s="42">
        <v>0</v>
      </c>
      <c r="O7" s="82">
        <v>238.6</v>
      </c>
      <c r="P7" s="42">
        <v>0</v>
      </c>
      <c r="Q7" s="44">
        <f t="shared" ref="Q7:Q8" si="2">R7+S7+T7</f>
        <v>238.6</v>
      </c>
      <c r="R7" s="42">
        <v>0</v>
      </c>
      <c r="S7" s="82">
        <v>238.6</v>
      </c>
      <c r="T7" s="42">
        <v>0</v>
      </c>
      <c r="U7" s="74">
        <f>M7/I7</f>
        <v>0.99958106409719316</v>
      </c>
      <c r="V7" s="74">
        <f>Q7/I7</f>
        <v>0.99958106409719316</v>
      </c>
    </row>
    <row r="8" spans="1:22" s="35" customFormat="1" ht="90" customHeight="1" x14ac:dyDescent="0.25">
      <c r="A8" s="40" t="s">
        <v>38</v>
      </c>
      <c r="B8" s="16" t="s">
        <v>51</v>
      </c>
      <c r="C8" s="21" t="s">
        <v>11</v>
      </c>
      <c r="D8" s="21" t="s">
        <v>11</v>
      </c>
      <c r="E8" s="41">
        <f t="shared" ref="E8:E31" si="3">F8+G8+H8</f>
        <v>128.69999999999999</v>
      </c>
      <c r="F8" s="42">
        <v>0</v>
      </c>
      <c r="G8" s="43">
        <v>128.69999999999999</v>
      </c>
      <c r="H8" s="42">
        <v>0</v>
      </c>
      <c r="I8" s="44">
        <f t="shared" ref="I8" si="4">J8+K8+L8</f>
        <v>0</v>
      </c>
      <c r="J8" s="42">
        <v>0</v>
      </c>
      <c r="K8" s="42">
        <v>0</v>
      </c>
      <c r="L8" s="42">
        <v>0</v>
      </c>
      <c r="M8" s="44">
        <f t="shared" si="1"/>
        <v>0</v>
      </c>
      <c r="N8" s="42">
        <v>0</v>
      </c>
      <c r="O8" s="42">
        <v>0</v>
      </c>
      <c r="P8" s="42">
        <v>0</v>
      </c>
      <c r="Q8" s="44">
        <f t="shared" si="2"/>
        <v>0</v>
      </c>
      <c r="R8" s="42">
        <v>0</v>
      </c>
      <c r="S8" s="42">
        <v>0</v>
      </c>
      <c r="T8" s="42">
        <v>0</v>
      </c>
      <c r="U8" s="38" t="s">
        <v>5</v>
      </c>
      <c r="V8" s="38" t="s">
        <v>5</v>
      </c>
    </row>
    <row r="9" spans="1:22" s="35" customFormat="1" x14ac:dyDescent="0.25">
      <c r="A9" s="45" t="s">
        <v>28</v>
      </c>
      <c r="B9" s="87" t="s">
        <v>41</v>
      </c>
      <c r="C9" s="87"/>
      <c r="D9" s="87"/>
      <c r="E9" s="46">
        <f t="shared" ref="E9" si="5">SUM(E10:E31)</f>
        <v>83348.399999999994</v>
      </c>
      <c r="F9" s="47">
        <f>SUM(F10:F31)</f>
        <v>0</v>
      </c>
      <c r="G9" s="47">
        <f t="shared" ref="G9:T9" si="6">SUM(G10:G31)</f>
        <v>75124.399999999994</v>
      </c>
      <c r="H9" s="47">
        <f>SUM(H10:H31)</f>
        <v>8224</v>
      </c>
      <c r="I9" s="47">
        <f>SUM(I10:I31)</f>
        <v>301.79999999999995</v>
      </c>
      <c r="J9" s="47">
        <f t="shared" si="6"/>
        <v>0</v>
      </c>
      <c r="K9" s="47">
        <f t="shared" si="6"/>
        <v>301.79999999999995</v>
      </c>
      <c r="L9" s="47">
        <f t="shared" si="6"/>
        <v>0</v>
      </c>
      <c r="M9" s="47">
        <f t="shared" si="6"/>
        <v>301.79999999999995</v>
      </c>
      <c r="N9" s="47">
        <f t="shared" si="6"/>
        <v>0</v>
      </c>
      <c r="O9" s="47">
        <f t="shared" si="6"/>
        <v>301.79999999999995</v>
      </c>
      <c r="P9" s="47">
        <f t="shared" si="6"/>
        <v>0</v>
      </c>
      <c r="Q9" s="47">
        <f t="shared" si="6"/>
        <v>219.2</v>
      </c>
      <c r="R9" s="47">
        <f t="shared" si="6"/>
        <v>0</v>
      </c>
      <c r="S9" s="47">
        <f t="shared" si="6"/>
        <v>219.2</v>
      </c>
      <c r="T9" s="47">
        <f t="shared" si="6"/>
        <v>0</v>
      </c>
      <c r="U9" s="48">
        <f>M9/I9</f>
        <v>1</v>
      </c>
      <c r="V9" s="48">
        <f>Q9/I9</f>
        <v>0.72630881378396295</v>
      </c>
    </row>
    <row r="10" spans="1:22" s="35" customFormat="1" ht="31.5" x14ac:dyDescent="0.25">
      <c r="A10" s="40" t="s">
        <v>30</v>
      </c>
      <c r="B10" s="49" t="s">
        <v>44</v>
      </c>
      <c r="C10" s="21" t="s">
        <v>11</v>
      </c>
      <c r="D10" s="21" t="s">
        <v>11</v>
      </c>
      <c r="E10" s="50">
        <f t="shared" si="3"/>
        <v>450</v>
      </c>
      <c r="F10" s="42">
        <v>0</v>
      </c>
      <c r="G10" s="51">
        <v>450</v>
      </c>
      <c r="H10" s="42">
        <v>0</v>
      </c>
      <c r="I10" s="44">
        <f t="shared" ref="I10:I31" si="7">J10+K10+L10</f>
        <v>0</v>
      </c>
      <c r="J10" s="52">
        <v>0</v>
      </c>
      <c r="K10" s="52">
        <v>0</v>
      </c>
      <c r="L10" s="52">
        <v>0</v>
      </c>
      <c r="M10" s="44">
        <f t="shared" ref="M10:M31" si="8">N10+O10+P10</f>
        <v>0</v>
      </c>
      <c r="N10" s="52">
        <v>0</v>
      </c>
      <c r="O10" s="52">
        <v>0</v>
      </c>
      <c r="P10" s="52">
        <v>0</v>
      </c>
      <c r="Q10" s="44">
        <f t="shared" ref="Q10:Q31" si="9">R10+S10+T10</f>
        <v>0</v>
      </c>
      <c r="R10" s="52">
        <v>0</v>
      </c>
      <c r="S10" s="52">
        <v>0</v>
      </c>
      <c r="T10" s="52">
        <v>0</v>
      </c>
      <c r="U10" s="38" t="s">
        <v>5</v>
      </c>
      <c r="V10" s="38" t="s">
        <v>5</v>
      </c>
    </row>
    <row r="11" spans="1:22" s="35" customFormat="1" ht="63" x14ac:dyDescent="0.25">
      <c r="A11" s="40" t="s">
        <v>31</v>
      </c>
      <c r="B11" s="17" t="s">
        <v>74</v>
      </c>
      <c r="C11" s="21" t="s">
        <v>11</v>
      </c>
      <c r="D11" s="21" t="s">
        <v>10</v>
      </c>
      <c r="E11" s="50">
        <f t="shared" si="3"/>
        <v>8200</v>
      </c>
      <c r="F11" s="42">
        <v>0</v>
      </c>
      <c r="G11" s="53">
        <v>7790</v>
      </c>
      <c r="H11" s="41">
        <v>410</v>
      </c>
      <c r="I11" s="44">
        <f t="shared" si="7"/>
        <v>0</v>
      </c>
      <c r="J11" s="52">
        <v>0</v>
      </c>
      <c r="K11" s="52">
        <v>0</v>
      </c>
      <c r="L11" s="52">
        <v>0</v>
      </c>
      <c r="M11" s="44">
        <f t="shared" si="8"/>
        <v>0</v>
      </c>
      <c r="N11" s="52">
        <v>0</v>
      </c>
      <c r="O11" s="52">
        <v>0</v>
      </c>
      <c r="P11" s="52">
        <v>0</v>
      </c>
      <c r="Q11" s="44">
        <f t="shared" si="9"/>
        <v>0</v>
      </c>
      <c r="R11" s="52">
        <v>0</v>
      </c>
      <c r="S11" s="52">
        <v>0</v>
      </c>
      <c r="T11" s="52">
        <v>0</v>
      </c>
      <c r="U11" s="38" t="s">
        <v>5</v>
      </c>
      <c r="V11" s="38" t="s">
        <v>5</v>
      </c>
    </row>
    <row r="12" spans="1:22" s="35" customFormat="1" ht="47.25" x14ac:dyDescent="0.25">
      <c r="A12" s="40" t="s">
        <v>32</v>
      </c>
      <c r="B12" s="17" t="s">
        <v>75</v>
      </c>
      <c r="C12" s="21" t="s">
        <v>11</v>
      </c>
      <c r="D12" s="21" t="s">
        <v>10</v>
      </c>
      <c r="E12" s="50">
        <f t="shared" si="3"/>
        <v>19849.599999999999</v>
      </c>
      <c r="F12" s="42">
        <v>0</v>
      </c>
      <c r="G12" s="53">
        <v>16541.3</v>
      </c>
      <c r="H12" s="41">
        <v>3308.3</v>
      </c>
      <c r="I12" s="44">
        <f t="shared" si="7"/>
        <v>0</v>
      </c>
      <c r="J12" s="52">
        <v>0</v>
      </c>
      <c r="K12" s="52">
        <v>0</v>
      </c>
      <c r="L12" s="52">
        <v>0</v>
      </c>
      <c r="M12" s="44">
        <f t="shared" si="8"/>
        <v>0</v>
      </c>
      <c r="N12" s="52">
        <v>0</v>
      </c>
      <c r="O12" s="52">
        <v>0</v>
      </c>
      <c r="P12" s="52">
        <v>0</v>
      </c>
      <c r="Q12" s="44">
        <f t="shared" si="9"/>
        <v>0</v>
      </c>
      <c r="R12" s="52">
        <v>0</v>
      </c>
      <c r="S12" s="52">
        <v>0</v>
      </c>
      <c r="T12" s="52">
        <v>0</v>
      </c>
      <c r="U12" s="38" t="s">
        <v>5</v>
      </c>
      <c r="V12" s="38" t="s">
        <v>5</v>
      </c>
    </row>
    <row r="13" spans="1:22" s="35" customFormat="1" ht="47.25" x14ac:dyDescent="0.25">
      <c r="A13" s="40" t="s">
        <v>33</v>
      </c>
      <c r="B13" s="17" t="s">
        <v>76</v>
      </c>
      <c r="C13" s="21" t="s">
        <v>11</v>
      </c>
      <c r="D13" s="21" t="s">
        <v>10</v>
      </c>
      <c r="E13" s="50">
        <f t="shared" si="3"/>
        <v>3482.6</v>
      </c>
      <c r="F13" s="42">
        <v>0</v>
      </c>
      <c r="G13" s="53">
        <v>3308.4</v>
      </c>
      <c r="H13" s="41">
        <v>174.2</v>
      </c>
      <c r="I13" s="44">
        <f t="shared" si="7"/>
        <v>0</v>
      </c>
      <c r="J13" s="52">
        <v>0</v>
      </c>
      <c r="K13" s="52">
        <v>0</v>
      </c>
      <c r="L13" s="52">
        <v>0</v>
      </c>
      <c r="M13" s="44">
        <f t="shared" si="8"/>
        <v>0</v>
      </c>
      <c r="N13" s="52">
        <v>0</v>
      </c>
      <c r="O13" s="52">
        <v>0</v>
      </c>
      <c r="P13" s="52">
        <v>0</v>
      </c>
      <c r="Q13" s="44">
        <f t="shared" si="9"/>
        <v>0</v>
      </c>
      <c r="R13" s="52">
        <v>0</v>
      </c>
      <c r="S13" s="52">
        <v>0</v>
      </c>
      <c r="T13" s="52">
        <v>0</v>
      </c>
      <c r="U13" s="38" t="s">
        <v>5</v>
      </c>
      <c r="V13" s="38" t="s">
        <v>5</v>
      </c>
    </row>
    <row r="14" spans="1:22" ht="78.75" x14ac:dyDescent="0.25">
      <c r="A14" s="40" t="s">
        <v>34</v>
      </c>
      <c r="B14" s="54" t="s">
        <v>77</v>
      </c>
      <c r="C14" s="21" t="s">
        <v>11</v>
      </c>
      <c r="D14" s="21" t="s">
        <v>9</v>
      </c>
      <c r="E14" s="50">
        <f t="shared" si="3"/>
        <v>208.8</v>
      </c>
      <c r="F14" s="42">
        <v>0</v>
      </c>
      <c r="G14" s="53">
        <v>208.8</v>
      </c>
      <c r="H14" s="42">
        <v>0</v>
      </c>
      <c r="I14" s="44">
        <f t="shared" si="7"/>
        <v>0</v>
      </c>
      <c r="J14" s="52">
        <v>0</v>
      </c>
      <c r="K14" s="52">
        <v>0</v>
      </c>
      <c r="L14" s="52">
        <v>0</v>
      </c>
      <c r="M14" s="44">
        <f t="shared" si="8"/>
        <v>0</v>
      </c>
      <c r="N14" s="52">
        <v>0</v>
      </c>
      <c r="O14" s="52">
        <v>0</v>
      </c>
      <c r="P14" s="52">
        <v>0</v>
      </c>
      <c r="Q14" s="44">
        <f t="shared" si="9"/>
        <v>0</v>
      </c>
      <c r="R14" s="52">
        <v>0</v>
      </c>
      <c r="S14" s="52">
        <v>0</v>
      </c>
      <c r="T14" s="52">
        <v>0</v>
      </c>
      <c r="U14" s="38" t="s">
        <v>5</v>
      </c>
      <c r="V14" s="38" t="s">
        <v>5</v>
      </c>
    </row>
    <row r="15" spans="1:22" ht="78.75" x14ac:dyDescent="0.25">
      <c r="A15" s="40" t="s">
        <v>35</v>
      </c>
      <c r="B15" s="54" t="s">
        <v>78</v>
      </c>
      <c r="C15" s="21" t="s">
        <v>11</v>
      </c>
      <c r="D15" s="21" t="s">
        <v>9</v>
      </c>
      <c r="E15" s="50">
        <f t="shared" si="3"/>
        <v>140.9</v>
      </c>
      <c r="F15" s="42">
        <v>0</v>
      </c>
      <c r="G15" s="53">
        <v>140.9</v>
      </c>
      <c r="H15" s="42">
        <v>0</v>
      </c>
      <c r="I15" s="44">
        <f t="shared" si="7"/>
        <v>0</v>
      </c>
      <c r="J15" s="52">
        <v>0</v>
      </c>
      <c r="K15" s="52">
        <v>0</v>
      </c>
      <c r="L15" s="52">
        <v>0</v>
      </c>
      <c r="M15" s="44">
        <f t="shared" si="8"/>
        <v>0</v>
      </c>
      <c r="N15" s="52">
        <v>0</v>
      </c>
      <c r="O15" s="52">
        <v>0</v>
      </c>
      <c r="P15" s="52">
        <v>0</v>
      </c>
      <c r="Q15" s="44">
        <f t="shared" si="9"/>
        <v>0</v>
      </c>
      <c r="R15" s="52">
        <v>0</v>
      </c>
      <c r="S15" s="52">
        <v>0</v>
      </c>
      <c r="T15" s="52">
        <v>0</v>
      </c>
      <c r="U15" s="38" t="s">
        <v>5</v>
      </c>
      <c r="V15" s="38" t="s">
        <v>5</v>
      </c>
    </row>
    <row r="16" spans="1:22" ht="63" x14ac:dyDescent="0.25">
      <c r="A16" s="40" t="s">
        <v>36</v>
      </c>
      <c r="B16" s="55" t="s">
        <v>79</v>
      </c>
      <c r="C16" s="21" t="s">
        <v>11</v>
      </c>
      <c r="D16" s="21" t="s">
        <v>9</v>
      </c>
      <c r="E16" s="50">
        <f t="shared" si="3"/>
        <v>600</v>
      </c>
      <c r="F16" s="42">
        <v>0</v>
      </c>
      <c r="G16" s="53">
        <v>600</v>
      </c>
      <c r="H16" s="42">
        <v>0</v>
      </c>
      <c r="I16" s="44">
        <f t="shared" si="7"/>
        <v>0</v>
      </c>
      <c r="J16" s="52">
        <v>0</v>
      </c>
      <c r="K16" s="52">
        <v>0</v>
      </c>
      <c r="L16" s="52">
        <v>0</v>
      </c>
      <c r="M16" s="44">
        <f t="shared" si="8"/>
        <v>0</v>
      </c>
      <c r="N16" s="52">
        <v>0</v>
      </c>
      <c r="O16" s="52">
        <v>0</v>
      </c>
      <c r="P16" s="52">
        <v>0</v>
      </c>
      <c r="Q16" s="44">
        <f t="shared" si="9"/>
        <v>0</v>
      </c>
      <c r="R16" s="52">
        <v>0</v>
      </c>
      <c r="S16" s="52">
        <v>0</v>
      </c>
      <c r="T16" s="52">
        <v>0</v>
      </c>
      <c r="U16" s="38" t="s">
        <v>5</v>
      </c>
      <c r="V16" s="38" t="s">
        <v>5</v>
      </c>
    </row>
    <row r="17" spans="1:22" ht="53.45" customHeight="1" x14ac:dyDescent="0.25">
      <c r="A17" s="40" t="s">
        <v>45</v>
      </c>
      <c r="B17" s="56" t="s">
        <v>80</v>
      </c>
      <c r="C17" s="21" t="s">
        <v>11</v>
      </c>
      <c r="D17" s="21" t="s">
        <v>9</v>
      </c>
      <c r="E17" s="50">
        <f t="shared" si="3"/>
        <v>600</v>
      </c>
      <c r="F17" s="42">
        <v>0</v>
      </c>
      <c r="G17" s="53">
        <v>600</v>
      </c>
      <c r="H17" s="42">
        <v>0</v>
      </c>
      <c r="I17" s="44">
        <f t="shared" si="7"/>
        <v>0</v>
      </c>
      <c r="J17" s="52">
        <v>0</v>
      </c>
      <c r="K17" s="52">
        <v>0</v>
      </c>
      <c r="L17" s="52">
        <v>0</v>
      </c>
      <c r="M17" s="44">
        <f t="shared" si="8"/>
        <v>0</v>
      </c>
      <c r="N17" s="52">
        <v>0</v>
      </c>
      <c r="O17" s="52">
        <v>0</v>
      </c>
      <c r="P17" s="52">
        <v>0</v>
      </c>
      <c r="Q17" s="44">
        <f t="shared" si="9"/>
        <v>0</v>
      </c>
      <c r="R17" s="52">
        <v>0</v>
      </c>
      <c r="S17" s="52">
        <v>0</v>
      </c>
      <c r="T17" s="52">
        <v>0</v>
      </c>
      <c r="U17" s="38" t="s">
        <v>5</v>
      </c>
      <c r="V17" s="38" t="s">
        <v>5</v>
      </c>
    </row>
    <row r="18" spans="1:22" ht="31.5" x14ac:dyDescent="0.25">
      <c r="A18" s="40" t="s">
        <v>48</v>
      </c>
      <c r="B18" s="57" t="s">
        <v>56</v>
      </c>
      <c r="C18" s="21" t="s">
        <v>11</v>
      </c>
      <c r="D18" s="21" t="s">
        <v>10</v>
      </c>
      <c r="E18" s="50">
        <f t="shared" si="3"/>
        <v>2296.4</v>
      </c>
      <c r="F18" s="42">
        <v>0</v>
      </c>
      <c r="G18" s="58">
        <v>2273.4</v>
      </c>
      <c r="H18" s="41">
        <v>23</v>
      </c>
      <c r="I18" s="44">
        <f t="shared" si="7"/>
        <v>0</v>
      </c>
      <c r="J18" s="52">
        <v>0</v>
      </c>
      <c r="K18" s="52">
        <v>0</v>
      </c>
      <c r="L18" s="52">
        <v>0</v>
      </c>
      <c r="M18" s="44">
        <f t="shared" si="8"/>
        <v>0</v>
      </c>
      <c r="N18" s="52">
        <v>0</v>
      </c>
      <c r="O18" s="52">
        <v>0</v>
      </c>
      <c r="P18" s="52">
        <v>0</v>
      </c>
      <c r="Q18" s="44">
        <f t="shared" si="9"/>
        <v>0</v>
      </c>
      <c r="R18" s="52">
        <v>0</v>
      </c>
      <c r="S18" s="52">
        <v>0</v>
      </c>
      <c r="T18" s="52">
        <v>0</v>
      </c>
      <c r="U18" s="38" t="s">
        <v>5</v>
      </c>
      <c r="V18" s="38" t="s">
        <v>5</v>
      </c>
    </row>
    <row r="19" spans="1:22" ht="31.5" x14ac:dyDescent="0.25">
      <c r="A19" s="40" t="s">
        <v>52</v>
      </c>
      <c r="B19" s="57" t="s">
        <v>57</v>
      </c>
      <c r="C19" s="21" t="s">
        <v>11</v>
      </c>
      <c r="D19" s="21" t="s">
        <v>10</v>
      </c>
      <c r="E19" s="50">
        <f t="shared" si="3"/>
        <v>277.10000000000002</v>
      </c>
      <c r="F19" s="42">
        <v>0</v>
      </c>
      <c r="G19" s="58">
        <v>277.10000000000002</v>
      </c>
      <c r="H19" s="42">
        <v>0</v>
      </c>
      <c r="I19" s="44">
        <f t="shared" si="7"/>
        <v>0</v>
      </c>
      <c r="J19" s="52">
        <v>0</v>
      </c>
      <c r="K19" s="52">
        <v>0</v>
      </c>
      <c r="L19" s="52">
        <v>0</v>
      </c>
      <c r="M19" s="44">
        <f t="shared" si="8"/>
        <v>0</v>
      </c>
      <c r="N19" s="52">
        <v>0</v>
      </c>
      <c r="O19" s="52">
        <v>0</v>
      </c>
      <c r="P19" s="52">
        <v>0</v>
      </c>
      <c r="Q19" s="44">
        <f t="shared" si="9"/>
        <v>0</v>
      </c>
      <c r="R19" s="52">
        <v>0</v>
      </c>
      <c r="S19" s="52">
        <v>0</v>
      </c>
      <c r="T19" s="52">
        <v>0</v>
      </c>
      <c r="U19" s="38" t="s">
        <v>5</v>
      </c>
      <c r="V19" s="38" t="s">
        <v>5</v>
      </c>
    </row>
    <row r="20" spans="1:22" ht="78.75" x14ac:dyDescent="0.25">
      <c r="A20" s="40" t="s">
        <v>53</v>
      </c>
      <c r="B20" s="57" t="s">
        <v>58</v>
      </c>
      <c r="C20" s="21" t="s">
        <v>11</v>
      </c>
      <c r="D20" s="21" t="s">
        <v>9</v>
      </c>
      <c r="E20" s="50">
        <f t="shared" si="3"/>
        <v>130</v>
      </c>
      <c r="F20" s="42">
        <v>0</v>
      </c>
      <c r="G20" s="58">
        <v>130</v>
      </c>
      <c r="H20" s="42">
        <v>0</v>
      </c>
      <c r="I20" s="44">
        <f t="shared" si="7"/>
        <v>0</v>
      </c>
      <c r="J20" s="52">
        <v>0</v>
      </c>
      <c r="K20" s="52">
        <v>0</v>
      </c>
      <c r="L20" s="52">
        <v>0</v>
      </c>
      <c r="M20" s="44">
        <f t="shared" si="8"/>
        <v>0</v>
      </c>
      <c r="N20" s="52">
        <v>0</v>
      </c>
      <c r="O20" s="52">
        <v>0</v>
      </c>
      <c r="P20" s="52">
        <v>0</v>
      </c>
      <c r="Q20" s="44">
        <f t="shared" si="9"/>
        <v>0</v>
      </c>
      <c r="R20" s="52">
        <v>0</v>
      </c>
      <c r="S20" s="52">
        <v>0</v>
      </c>
      <c r="T20" s="52">
        <v>0</v>
      </c>
      <c r="U20" s="38" t="s">
        <v>5</v>
      </c>
      <c r="V20" s="38" t="s">
        <v>5</v>
      </c>
    </row>
    <row r="21" spans="1:22" ht="79.5" customHeight="1" x14ac:dyDescent="0.25">
      <c r="A21" s="40" t="s">
        <v>54</v>
      </c>
      <c r="B21" s="57" t="s">
        <v>59</v>
      </c>
      <c r="C21" s="21" t="s">
        <v>11</v>
      </c>
      <c r="D21" s="21" t="s">
        <v>9</v>
      </c>
      <c r="E21" s="50">
        <f t="shared" si="3"/>
        <v>19.2</v>
      </c>
      <c r="F21" s="42">
        <v>0</v>
      </c>
      <c r="G21" s="58">
        <v>19.2</v>
      </c>
      <c r="H21" s="42">
        <v>0</v>
      </c>
      <c r="I21" s="44">
        <f t="shared" si="7"/>
        <v>19.2</v>
      </c>
      <c r="J21" s="52">
        <v>0</v>
      </c>
      <c r="K21" s="61">
        <v>19.2</v>
      </c>
      <c r="L21" s="52">
        <v>0</v>
      </c>
      <c r="M21" s="44">
        <f t="shared" si="8"/>
        <v>19.2</v>
      </c>
      <c r="N21" s="52">
        <v>0</v>
      </c>
      <c r="O21" s="61">
        <v>19.2</v>
      </c>
      <c r="P21" s="52">
        <v>0</v>
      </c>
      <c r="Q21" s="44">
        <f t="shared" si="9"/>
        <v>19.2</v>
      </c>
      <c r="R21" s="52">
        <v>0</v>
      </c>
      <c r="S21" s="61">
        <f>O21</f>
        <v>19.2</v>
      </c>
      <c r="T21" s="52">
        <v>0</v>
      </c>
      <c r="U21" s="74">
        <f>M21/I21</f>
        <v>1</v>
      </c>
      <c r="V21" s="74">
        <f>Q21/I21</f>
        <v>1</v>
      </c>
    </row>
    <row r="22" spans="1:22" ht="92.25" customHeight="1" x14ac:dyDescent="0.25">
      <c r="A22" s="40" t="s">
        <v>64</v>
      </c>
      <c r="B22" s="57" t="s">
        <v>87</v>
      </c>
      <c r="C22" s="21" t="s">
        <v>11</v>
      </c>
      <c r="D22" s="21" t="s">
        <v>9</v>
      </c>
      <c r="E22" s="50">
        <f t="shared" si="3"/>
        <v>190</v>
      </c>
      <c r="F22" s="59">
        <v>0</v>
      </c>
      <c r="G22" s="58">
        <v>190</v>
      </c>
      <c r="H22" s="59">
        <v>0</v>
      </c>
      <c r="I22" s="44">
        <f t="shared" si="7"/>
        <v>190</v>
      </c>
      <c r="J22" s="60">
        <v>0</v>
      </c>
      <c r="K22" s="61">
        <v>190</v>
      </c>
      <c r="L22" s="60">
        <v>0</v>
      </c>
      <c r="M22" s="44">
        <f t="shared" si="8"/>
        <v>190</v>
      </c>
      <c r="N22" s="60">
        <v>0</v>
      </c>
      <c r="O22" s="61">
        <f>57+133</f>
        <v>190</v>
      </c>
      <c r="P22" s="60">
        <v>0</v>
      </c>
      <c r="Q22" s="44">
        <f t="shared" si="9"/>
        <v>190</v>
      </c>
      <c r="R22" s="60">
        <v>0</v>
      </c>
      <c r="S22" s="61">
        <f>O22</f>
        <v>190</v>
      </c>
      <c r="T22" s="60">
        <v>0</v>
      </c>
      <c r="U22" s="74">
        <f>M22/I22</f>
        <v>1</v>
      </c>
      <c r="V22" s="74">
        <f>Q22/I22</f>
        <v>1</v>
      </c>
    </row>
    <row r="23" spans="1:22" ht="76.5" customHeight="1" x14ac:dyDescent="0.25">
      <c r="A23" s="40" t="s">
        <v>65</v>
      </c>
      <c r="B23" s="57" t="s">
        <v>81</v>
      </c>
      <c r="C23" s="21" t="s">
        <v>11</v>
      </c>
      <c r="D23" s="21" t="s">
        <v>9</v>
      </c>
      <c r="E23" s="50">
        <f t="shared" si="3"/>
        <v>10</v>
      </c>
      <c r="F23" s="42">
        <v>0</v>
      </c>
      <c r="G23" s="58">
        <v>10</v>
      </c>
      <c r="H23" s="42">
        <v>0</v>
      </c>
      <c r="I23" s="44">
        <f t="shared" si="7"/>
        <v>10</v>
      </c>
      <c r="J23" s="52">
        <v>0</v>
      </c>
      <c r="K23" s="61">
        <v>10</v>
      </c>
      <c r="L23" s="52">
        <v>0</v>
      </c>
      <c r="M23" s="44">
        <f t="shared" si="8"/>
        <v>10</v>
      </c>
      <c r="N23" s="52">
        <v>0</v>
      </c>
      <c r="O23" s="61">
        <v>10</v>
      </c>
      <c r="P23" s="52">
        <v>0</v>
      </c>
      <c r="Q23" s="44">
        <f t="shared" si="9"/>
        <v>10</v>
      </c>
      <c r="R23" s="52">
        <v>0</v>
      </c>
      <c r="S23" s="61">
        <f>O23</f>
        <v>10</v>
      </c>
      <c r="T23" s="52">
        <v>0</v>
      </c>
      <c r="U23" s="74">
        <f>M23/I23</f>
        <v>1</v>
      </c>
      <c r="V23" s="74">
        <f>Q23/I23</f>
        <v>1</v>
      </c>
    </row>
    <row r="24" spans="1:22" ht="84" customHeight="1" x14ac:dyDescent="0.25">
      <c r="A24" s="40" t="s">
        <v>66</v>
      </c>
      <c r="B24" s="57" t="s">
        <v>82</v>
      </c>
      <c r="C24" s="21" t="s">
        <v>11</v>
      </c>
      <c r="D24" s="21" t="s">
        <v>9</v>
      </c>
      <c r="E24" s="50">
        <f t="shared" si="3"/>
        <v>25</v>
      </c>
      <c r="F24" s="42">
        <v>0</v>
      </c>
      <c r="G24" s="58">
        <v>25</v>
      </c>
      <c r="H24" s="42">
        <v>0</v>
      </c>
      <c r="I24" s="44">
        <f t="shared" si="7"/>
        <v>0</v>
      </c>
      <c r="J24" s="52">
        <v>0</v>
      </c>
      <c r="K24" s="52">
        <v>0</v>
      </c>
      <c r="L24" s="52">
        <v>0</v>
      </c>
      <c r="M24" s="44">
        <f t="shared" si="8"/>
        <v>0</v>
      </c>
      <c r="N24" s="52">
        <v>0</v>
      </c>
      <c r="O24" s="52">
        <v>0</v>
      </c>
      <c r="P24" s="52">
        <v>0</v>
      </c>
      <c r="Q24" s="44">
        <f t="shared" si="9"/>
        <v>0</v>
      </c>
      <c r="R24" s="52">
        <v>0</v>
      </c>
      <c r="S24" s="52">
        <v>0</v>
      </c>
      <c r="T24" s="52">
        <v>0</v>
      </c>
      <c r="U24" s="38" t="s">
        <v>5</v>
      </c>
      <c r="V24" s="38" t="s">
        <v>5</v>
      </c>
    </row>
    <row r="25" spans="1:22" ht="78.75" x14ac:dyDescent="0.25">
      <c r="A25" s="40" t="s">
        <v>67</v>
      </c>
      <c r="B25" s="57" t="s">
        <v>83</v>
      </c>
      <c r="C25" s="21" t="s">
        <v>11</v>
      </c>
      <c r="D25" s="21" t="s">
        <v>9</v>
      </c>
      <c r="E25" s="50">
        <f t="shared" si="3"/>
        <v>25</v>
      </c>
      <c r="F25" s="42">
        <v>0</v>
      </c>
      <c r="G25" s="58">
        <v>25</v>
      </c>
      <c r="H25" s="42">
        <v>0</v>
      </c>
      <c r="I25" s="44">
        <f t="shared" si="7"/>
        <v>0</v>
      </c>
      <c r="J25" s="52">
        <v>0</v>
      </c>
      <c r="K25" s="52">
        <v>0</v>
      </c>
      <c r="L25" s="52">
        <v>0</v>
      </c>
      <c r="M25" s="44">
        <f t="shared" si="8"/>
        <v>0</v>
      </c>
      <c r="N25" s="52">
        <v>0</v>
      </c>
      <c r="O25" s="52">
        <v>0</v>
      </c>
      <c r="P25" s="52">
        <v>0</v>
      </c>
      <c r="Q25" s="44">
        <f t="shared" si="9"/>
        <v>0</v>
      </c>
      <c r="R25" s="52">
        <v>0</v>
      </c>
      <c r="S25" s="52">
        <v>0</v>
      </c>
      <c r="T25" s="52">
        <v>0</v>
      </c>
      <c r="U25" s="38" t="s">
        <v>5</v>
      </c>
      <c r="V25" s="38" t="s">
        <v>5</v>
      </c>
    </row>
    <row r="26" spans="1:22" ht="83.25" customHeight="1" x14ac:dyDescent="0.25">
      <c r="A26" s="40" t="s">
        <v>68</v>
      </c>
      <c r="B26" s="57" t="s">
        <v>84</v>
      </c>
      <c r="C26" s="21" t="s">
        <v>11</v>
      </c>
      <c r="D26" s="21" t="s">
        <v>9</v>
      </c>
      <c r="E26" s="50">
        <f t="shared" si="3"/>
        <v>25</v>
      </c>
      <c r="F26" s="42">
        <v>0</v>
      </c>
      <c r="G26" s="58">
        <v>25</v>
      </c>
      <c r="H26" s="42">
        <v>0</v>
      </c>
      <c r="I26" s="44">
        <f t="shared" si="7"/>
        <v>0</v>
      </c>
      <c r="J26" s="52">
        <v>0</v>
      </c>
      <c r="K26" s="52">
        <v>0</v>
      </c>
      <c r="L26" s="52">
        <v>0</v>
      </c>
      <c r="M26" s="44">
        <f t="shared" si="8"/>
        <v>0</v>
      </c>
      <c r="N26" s="52">
        <v>0</v>
      </c>
      <c r="O26" s="52">
        <v>0</v>
      </c>
      <c r="P26" s="52">
        <v>0</v>
      </c>
      <c r="Q26" s="44">
        <f t="shared" si="9"/>
        <v>0</v>
      </c>
      <c r="R26" s="52">
        <v>0</v>
      </c>
      <c r="S26" s="52">
        <v>0</v>
      </c>
      <c r="T26" s="52">
        <v>0</v>
      </c>
      <c r="U26" s="38" t="s">
        <v>5</v>
      </c>
      <c r="V26" s="38" t="s">
        <v>5</v>
      </c>
    </row>
    <row r="27" spans="1:22" ht="94.5" x14ac:dyDescent="0.25">
      <c r="A27" s="40" t="s">
        <v>69</v>
      </c>
      <c r="B27" s="57" t="s">
        <v>85</v>
      </c>
      <c r="C27" s="21" t="s">
        <v>11</v>
      </c>
      <c r="D27" s="21" t="s">
        <v>9</v>
      </c>
      <c r="E27" s="50">
        <f t="shared" si="3"/>
        <v>25</v>
      </c>
      <c r="F27" s="42">
        <v>0</v>
      </c>
      <c r="G27" s="58">
        <v>25</v>
      </c>
      <c r="H27" s="42">
        <v>0</v>
      </c>
      <c r="I27" s="44">
        <f t="shared" si="7"/>
        <v>0</v>
      </c>
      <c r="J27" s="52">
        <v>0</v>
      </c>
      <c r="K27" s="52">
        <v>0</v>
      </c>
      <c r="L27" s="52">
        <v>0</v>
      </c>
      <c r="M27" s="44">
        <f t="shared" si="8"/>
        <v>0</v>
      </c>
      <c r="N27" s="52">
        <v>0</v>
      </c>
      <c r="O27" s="52">
        <v>0</v>
      </c>
      <c r="P27" s="52">
        <v>0</v>
      </c>
      <c r="Q27" s="44">
        <f t="shared" si="9"/>
        <v>0</v>
      </c>
      <c r="R27" s="52">
        <v>0</v>
      </c>
      <c r="S27" s="52">
        <v>0</v>
      </c>
      <c r="T27" s="52">
        <v>0</v>
      </c>
      <c r="U27" s="38" t="s">
        <v>5</v>
      </c>
      <c r="V27" s="38" t="s">
        <v>5</v>
      </c>
    </row>
    <row r="28" spans="1:22" ht="68.45" customHeight="1" x14ac:dyDescent="0.25">
      <c r="A28" s="40" t="s">
        <v>70</v>
      </c>
      <c r="B28" s="62" t="s">
        <v>60</v>
      </c>
      <c r="C28" s="21" t="s">
        <v>61</v>
      </c>
      <c r="D28" s="63" t="s">
        <v>10</v>
      </c>
      <c r="E28" s="50">
        <f t="shared" si="3"/>
        <v>28151.199999999997</v>
      </c>
      <c r="F28" s="42">
        <v>0</v>
      </c>
      <c r="G28" s="58">
        <v>27869.599999999999</v>
      </c>
      <c r="H28" s="41">
        <v>281.60000000000002</v>
      </c>
      <c r="I28" s="44">
        <f t="shared" si="7"/>
        <v>0</v>
      </c>
      <c r="J28" s="52">
        <v>0</v>
      </c>
      <c r="K28" s="52">
        <v>0</v>
      </c>
      <c r="L28" s="52">
        <v>0</v>
      </c>
      <c r="M28" s="44">
        <f t="shared" si="8"/>
        <v>0</v>
      </c>
      <c r="N28" s="52">
        <v>0</v>
      </c>
      <c r="O28" s="52">
        <v>0</v>
      </c>
      <c r="P28" s="52">
        <v>0</v>
      </c>
      <c r="Q28" s="44">
        <f t="shared" si="9"/>
        <v>0</v>
      </c>
      <c r="R28" s="52">
        <v>0</v>
      </c>
      <c r="S28" s="52">
        <v>0</v>
      </c>
      <c r="T28" s="52">
        <v>0</v>
      </c>
      <c r="U28" s="38" t="s">
        <v>5</v>
      </c>
      <c r="V28" s="38" t="s">
        <v>5</v>
      </c>
    </row>
    <row r="29" spans="1:22" ht="87" customHeight="1" x14ac:dyDescent="0.25">
      <c r="A29" s="40" t="s">
        <v>71</v>
      </c>
      <c r="B29" s="57" t="s">
        <v>62</v>
      </c>
      <c r="C29" s="21" t="s">
        <v>61</v>
      </c>
      <c r="D29" s="63" t="s">
        <v>10</v>
      </c>
      <c r="E29" s="50">
        <f t="shared" si="3"/>
        <v>6713.9</v>
      </c>
      <c r="F29" s="42">
        <v>0</v>
      </c>
      <c r="G29" s="58">
        <v>2687</v>
      </c>
      <c r="H29" s="41">
        <v>4026.9</v>
      </c>
      <c r="I29" s="44">
        <f t="shared" si="7"/>
        <v>0</v>
      </c>
      <c r="J29" s="52">
        <v>0</v>
      </c>
      <c r="K29" s="52">
        <v>0</v>
      </c>
      <c r="L29" s="52">
        <v>0</v>
      </c>
      <c r="M29" s="44">
        <f t="shared" si="8"/>
        <v>0</v>
      </c>
      <c r="N29" s="52">
        <v>0</v>
      </c>
      <c r="O29" s="52">
        <v>0</v>
      </c>
      <c r="P29" s="52">
        <v>0</v>
      </c>
      <c r="Q29" s="44">
        <f t="shared" si="9"/>
        <v>0</v>
      </c>
      <c r="R29" s="52">
        <v>0</v>
      </c>
      <c r="S29" s="52">
        <v>0</v>
      </c>
      <c r="T29" s="52">
        <v>0</v>
      </c>
      <c r="U29" s="38" t="s">
        <v>5</v>
      </c>
      <c r="V29" s="38" t="s">
        <v>5</v>
      </c>
    </row>
    <row r="30" spans="1:22" ht="87" customHeight="1" x14ac:dyDescent="0.25">
      <c r="A30" s="40"/>
      <c r="B30" s="73" t="s">
        <v>119</v>
      </c>
      <c r="C30" s="21" t="s">
        <v>11</v>
      </c>
      <c r="D30" s="21" t="s">
        <v>9</v>
      </c>
      <c r="E30" s="50">
        <f t="shared" si="3"/>
        <v>275.3</v>
      </c>
      <c r="F30" s="42"/>
      <c r="G30" s="58">
        <v>275.3</v>
      </c>
      <c r="H30" s="42">
        <v>0</v>
      </c>
      <c r="I30" s="44">
        <f t="shared" ref="I30" si="10">J30+K30+L30</f>
        <v>82.6</v>
      </c>
      <c r="J30" s="52">
        <v>0</v>
      </c>
      <c r="K30" s="61">
        <v>82.6</v>
      </c>
      <c r="L30" s="52">
        <v>0</v>
      </c>
      <c r="M30" s="44">
        <f t="shared" ref="M30" si="11">N30+O30+P30</f>
        <v>82.6</v>
      </c>
      <c r="N30" s="52">
        <v>0</v>
      </c>
      <c r="O30" s="61">
        <v>82.6</v>
      </c>
      <c r="P30" s="52">
        <v>0</v>
      </c>
      <c r="Q30" s="44">
        <f t="shared" ref="Q30" si="12">R30+S30+T30</f>
        <v>0</v>
      </c>
      <c r="R30" s="52">
        <v>0</v>
      </c>
      <c r="S30" s="52">
        <v>0</v>
      </c>
      <c r="T30" s="52">
        <v>0</v>
      </c>
      <c r="U30" s="74">
        <f>M30/I30</f>
        <v>1</v>
      </c>
      <c r="V30" s="74">
        <f>Q30/I30</f>
        <v>0</v>
      </c>
    </row>
    <row r="31" spans="1:22" ht="60.6" customHeight="1" x14ac:dyDescent="0.25">
      <c r="A31" s="40" t="s">
        <v>72</v>
      </c>
      <c r="B31" s="55" t="s">
        <v>63</v>
      </c>
      <c r="C31" s="64" t="s">
        <v>11</v>
      </c>
      <c r="D31" s="64" t="s">
        <v>11</v>
      </c>
      <c r="E31" s="50">
        <f t="shared" si="3"/>
        <v>11653.400000000001</v>
      </c>
      <c r="F31" s="42">
        <v>0</v>
      </c>
      <c r="G31" s="53">
        <f>50000-7790-2687- 27869.6</f>
        <v>11653.400000000001</v>
      </c>
      <c r="H31" s="42">
        <v>0</v>
      </c>
      <c r="I31" s="44">
        <f t="shared" si="7"/>
        <v>0</v>
      </c>
      <c r="J31" s="52">
        <v>0</v>
      </c>
      <c r="K31" s="52">
        <v>0</v>
      </c>
      <c r="L31" s="52">
        <v>0</v>
      </c>
      <c r="M31" s="44">
        <f t="shared" si="8"/>
        <v>0</v>
      </c>
      <c r="N31" s="52">
        <v>0</v>
      </c>
      <c r="O31" s="52">
        <v>0</v>
      </c>
      <c r="P31" s="52">
        <v>0</v>
      </c>
      <c r="Q31" s="44">
        <f t="shared" si="9"/>
        <v>0</v>
      </c>
      <c r="R31" s="52">
        <v>0</v>
      </c>
      <c r="S31" s="52">
        <v>0</v>
      </c>
      <c r="T31" s="52">
        <v>0</v>
      </c>
      <c r="U31" s="38" t="s">
        <v>5</v>
      </c>
      <c r="V31" s="38" t="s">
        <v>5</v>
      </c>
    </row>
    <row r="32" spans="1:22" s="68" customFormat="1" x14ac:dyDescent="0.25">
      <c r="A32" s="65"/>
      <c r="B32" s="65"/>
      <c r="C32" s="85" t="s">
        <v>42</v>
      </c>
      <c r="D32" s="86"/>
      <c r="E32" s="66">
        <f>E6+E9</f>
        <v>84378.799999999988</v>
      </c>
      <c r="F32" s="66">
        <f t="shared" ref="F32:T32" si="13">F6+F9</f>
        <v>0</v>
      </c>
      <c r="G32" s="66">
        <f>G6+G9</f>
        <v>76154.799999999988</v>
      </c>
      <c r="H32" s="66">
        <f t="shared" si="13"/>
        <v>8224</v>
      </c>
      <c r="I32" s="66">
        <f>I6+I9</f>
        <v>540.5</v>
      </c>
      <c r="J32" s="66">
        <f t="shared" si="13"/>
        <v>0</v>
      </c>
      <c r="K32" s="66">
        <f>K6+K9</f>
        <v>540.5</v>
      </c>
      <c r="L32" s="66">
        <f t="shared" si="13"/>
        <v>0</v>
      </c>
      <c r="M32" s="66">
        <f t="shared" si="13"/>
        <v>540.4</v>
      </c>
      <c r="N32" s="66">
        <f t="shared" si="13"/>
        <v>0</v>
      </c>
      <c r="O32" s="66">
        <f t="shared" si="13"/>
        <v>540.4</v>
      </c>
      <c r="P32" s="66">
        <f t="shared" si="13"/>
        <v>0</v>
      </c>
      <c r="Q32" s="66">
        <f t="shared" si="13"/>
        <v>457.79999999999995</v>
      </c>
      <c r="R32" s="66">
        <f t="shared" si="13"/>
        <v>0</v>
      </c>
      <c r="S32" s="66">
        <f t="shared" si="13"/>
        <v>457.79999999999995</v>
      </c>
      <c r="T32" s="66">
        <f t="shared" si="13"/>
        <v>0</v>
      </c>
      <c r="U32" s="67">
        <f>M32/I32</f>
        <v>0.99981498612395925</v>
      </c>
      <c r="V32" s="67">
        <f>M32/I32</f>
        <v>0.99981498612395925</v>
      </c>
    </row>
  </sheetData>
  <mergeCells count="15">
    <mergeCell ref="C32:D32"/>
    <mergeCell ref="B9:D9"/>
    <mergeCell ref="A1:V1"/>
    <mergeCell ref="A2:V2"/>
    <mergeCell ref="V3:V4"/>
    <mergeCell ref="U3:U4"/>
    <mergeCell ref="A3:A4"/>
    <mergeCell ref="B3:B4"/>
    <mergeCell ref="C3:C4"/>
    <mergeCell ref="D3:D4"/>
    <mergeCell ref="I3:L3"/>
    <mergeCell ref="Q3:T3"/>
    <mergeCell ref="M3:P3"/>
    <mergeCell ref="E3:H3"/>
    <mergeCell ref="B6:D6"/>
  </mergeCells>
  <phoneticPr fontId="14" type="noConversion"/>
  <pageMargins left="0.39370078740157483" right="0.39370078740157483" top="0.39370078740157483" bottom="0.39370078740157483" header="0.31496062992125984" footer="0.31496062992125984"/>
  <pageSetup paperSize="9" scale="3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14"/>
  <sheetViews>
    <sheetView tabSelected="1" view="pageBreakPreview" zoomScale="90" zoomScaleNormal="100" zoomScaleSheetLayoutView="90" workbookViewId="0">
      <selection activeCell="G13" sqref="G13"/>
    </sheetView>
  </sheetViews>
  <sheetFormatPr defaultRowHeight="15.75" x14ac:dyDescent="0.25"/>
  <cols>
    <col min="1" max="1" width="8.42578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31.85546875" style="1" customWidth="1"/>
    <col min="6" max="6" width="29.28515625" style="1" customWidth="1"/>
    <col min="7" max="7" width="16.425781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32.25" customHeight="1" x14ac:dyDescent="0.25">
      <c r="A1" s="105" t="s">
        <v>120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</row>
    <row r="2" spans="1:13" ht="24" customHeight="1" x14ac:dyDescent="0.25">
      <c r="A2" s="105" t="str">
        <f>'Подпрограмма 3'!A2:V2</f>
        <v>по состоянию на 01 июля 2025  года (с начала года нарастающим итогом)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1:13" ht="24" customHeight="1" x14ac:dyDescent="0.25">
      <c r="A3" s="99" t="s">
        <v>12</v>
      </c>
      <c r="B3" s="99" t="s">
        <v>13</v>
      </c>
      <c r="C3" s="106" t="s">
        <v>14</v>
      </c>
      <c r="D3" s="107"/>
      <c r="E3" s="99" t="s">
        <v>15</v>
      </c>
      <c r="F3" s="99" t="s">
        <v>16</v>
      </c>
      <c r="G3" s="99" t="s">
        <v>17</v>
      </c>
      <c r="H3" s="99" t="s">
        <v>18</v>
      </c>
      <c r="I3" s="100" t="s">
        <v>49</v>
      </c>
      <c r="J3" s="100" t="s">
        <v>19</v>
      </c>
      <c r="K3" s="99" t="s">
        <v>20</v>
      </c>
      <c r="L3" s="99"/>
      <c r="M3" s="99"/>
    </row>
    <row r="4" spans="1:13" ht="15" customHeight="1" x14ac:dyDescent="0.25">
      <c r="A4" s="99"/>
      <c r="B4" s="99"/>
      <c r="C4" s="100" t="s">
        <v>21</v>
      </c>
      <c r="D4" s="100" t="s">
        <v>22</v>
      </c>
      <c r="E4" s="99"/>
      <c r="F4" s="99"/>
      <c r="G4" s="99"/>
      <c r="H4" s="99"/>
      <c r="I4" s="108"/>
      <c r="J4" s="108"/>
      <c r="K4" s="99" t="s">
        <v>23</v>
      </c>
      <c r="L4" s="100" t="s">
        <v>24</v>
      </c>
      <c r="M4" s="99" t="s">
        <v>25</v>
      </c>
    </row>
    <row r="5" spans="1:13" ht="31.5" customHeight="1" x14ac:dyDescent="0.25">
      <c r="A5" s="99"/>
      <c r="B5" s="99"/>
      <c r="C5" s="101"/>
      <c r="D5" s="101"/>
      <c r="E5" s="99"/>
      <c r="F5" s="99"/>
      <c r="G5" s="99"/>
      <c r="H5" s="99"/>
      <c r="I5" s="101"/>
      <c r="J5" s="101"/>
      <c r="K5" s="99"/>
      <c r="L5" s="101"/>
      <c r="M5" s="99"/>
    </row>
    <row r="6" spans="1:13" x14ac:dyDescent="0.25">
      <c r="A6" s="6">
        <v>1</v>
      </c>
      <c r="B6" s="6">
        <v>2</v>
      </c>
      <c r="C6" s="6">
        <f>B6+1</f>
        <v>3</v>
      </c>
      <c r="D6" s="6">
        <f t="shared" ref="D6:K6" si="0">C6+1</f>
        <v>4</v>
      </c>
      <c r="E6" s="6">
        <v>3</v>
      </c>
      <c r="F6" s="6">
        <f t="shared" si="0"/>
        <v>4</v>
      </c>
      <c r="G6" s="6">
        <f t="shared" si="0"/>
        <v>5</v>
      </c>
      <c r="H6" s="6">
        <f t="shared" si="0"/>
        <v>6</v>
      </c>
      <c r="I6" s="6">
        <f t="shared" si="0"/>
        <v>7</v>
      </c>
      <c r="J6" s="6">
        <f t="shared" si="0"/>
        <v>8</v>
      </c>
      <c r="K6" s="6">
        <f t="shared" si="0"/>
        <v>9</v>
      </c>
      <c r="L6" s="6">
        <v>10</v>
      </c>
      <c r="M6" s="6">
        <v>11</v>
      </c>
    </row>
    <row r="7" spans="1:13" x14ac:dyDescent="0.25">
      <c r="A7" s="5"/>
      <c r="B7" s="102" t="s">
        <v>103</v>
      </c>
      <c r="C7" s="103"/>
      <c r="D7" s="103"/>
      <c r="E7" s="103"/>
      <c r="F7" s="104"/>
      <c r="G7" s="5"/>
      <c r="H7" s="5"/>
      <c r="I7" s="5"/>
      <c r="J7" s="5"/>
      <c r="K7" s="5"/>
      <c r="L7" s="5"/>
      <c r="M7" s="5"/>
    </row>
    <row r="8" spans="1:13" ht="157.5" x14ac:dyDescent="0.25">
      <c r="A8" s="81" t="s">
        <v>107</v>
      </c>
      <c r="B8" s="4" t="s">
        <v>50</v>
      </c>
      <c r="C8" s="75"/>
      <c r="D8" s="75"/>
      <c r="E8" s="3" t="s">
        <v>104</v>
      </c>
      <c r="F8" s="3" t="s">
        <v>117</v>
      </c>
      <c r="G8" s="76" t="s">
        <v>90</v>
      </c>
      <c r="H8" s="29">
        <v>46053</v>
      </c>
      <c r="I8" s="78">
        <v>901700</v>
      </c>
      <c r="J8" s="5"/>
      <c r="K8" s="3">
        <f>M8</f>
        <v>238.6</v>
      </c>
      <c r="L8" s="3"/>
      <c r="M8" s="3">
        <f>'Подпрограмма 3'!Q7</f>
        <v>238.6</v>
      </c>
    </row>
    <row r="9" spans="1:13" ht="18" customHeight="1" x14ac:dyDescent="0.25">
      <c r="A9" s="3"/>
      <c r="B9" s="102" t="s">
        <v>108</v>
      </c>
      <c r="C9" s="103"/>
      <c r="D9" s="103"/>
      <c r="E9" s="103"/>
      <c r="F9" s="104"/>
      <c r="G9" s="76"/>
      <c r="H9" s="77"/>
      <c r="I9" s="78"/>
      <c r="J9" s="5"/>
      <c r="K9" s="3"/>
      <c r="L9" s="3"/>
      <c r="M9" s="3"/>
    </row>
    <row r="10" spans="1:13" ht="96" customHeight="1" x14ac:dyDescent="0.25">
      <c r="A10" s="3" t="s">
        <v>109</v>
      </c>
      <c r="B10" s="4" t="s">
        <v>59</v>
      </c>
      <c r="C10" s="75"/>
      <c r="D10" s="75"/>
      <c r="E10" s="4" t="s">
        <v>118</v>
      </c>
      <c r="F10" s="3" t="s">
        <v>105</v>
      </c>
      <c r="G10" s="21" t="s">
        <v>9</v>
      </c>
      <c r="H10" s="77">
        <v>46016</v>
      </c>
      <c r="I10" s="78">
        <v>19166.63</v>
      </c>
      <c r="J10" s="5"/>
      <c r="K10" s="3">
        <f>M10</f>
        <v>19.2</v>
      </c>
      <c r="L10" s="3"/>
      <c r="M10" s="3">
        <f>'Подпрограмма 3'!M21</f>
        <v>19.2</v>
      </c>
    </row>
    <row r="11" spans="1:13" s="30" customFormat="1" ht="110.25" x14ac:dyDescent="0.25">
      <c r="A11" s="3" t="s">
        <v>110</v>
      </c>
      <c r="B11" s="4" t="s">
        <v>86</v>
      </c>
      <c r="C11" s="5"/>
      <c r="D11" s="5"/>
      <c r="E11" s="21" t="s">
        <v>114</v>
      </c>
      <c r="F11" s="21" t="s">
        <v>100</v>
      </c>
      <c r="G11" s="21" t="s">
        <v>9</v>
      </c>
      <c r="H11" s="29">
        <v>46022</v>
      </c>
      <c r="I11" s="69">
        <v>190000</v>
      </c>
      <c r="J11" s="83">
        <v>57</v>
      </c>
      <c r="K11" s="71">
        <f>M11</f>
        <v>190</v>
      </c>
      <c r="L11" s="84">
        <f>J11</f>
        <v>57</v>
      </c>
      <c r="M11" s="71">
        <f>'Подпрограмма 3'!M22</f>
        <v>190</v>
      </c>
    </row>
    <row r="12" spans="1:13" s="30" customFormat="1" ht="104.25" customHeight="1" x14ac:dyDescent="0.25">
      <c r="A12" s="3" t="s">
        <v>111</v>
      </c>
      <c r="B12" s="4" t="s">
        <v>81</v>
      </c>
      <c r="C12" s="5"/>
      <c r="D12" s="5"/>
      <c r="E12" s="21" t="s">
        <v>115</v>
      </c>
      <c r="F12" s="79" t="s">
        <v>106</v>
      </c>
      <c r="G12" s="21" t="s">
        <v>9</v>
      </c>
      <c r="H12" s="77">
        <v>46016</v>
      </c>
      <c r="I12" s="7">
        <v>9967.2800000000007</v>
      </c>
      <c r="J12" s="70"/>
      <c r="K12" s="71">
        <f>M12</f>
        <v>10</v>
      </c>
      <c r="L12" s="5"/>
      <c r="M12" s="71">
        <f>'Подпрограмма 3'!M23</f>
        <v>10</v>
      </c>
    </row>
    <row r="13" spans="1:13" s="30" customFormat="1" ht="104.25" customHeight="1" x14ac:dyDescent="0.25">
      <c r="A13" s="3" t="s">
        <v>112</v>
      </c>
      <c r="B13" s="4" t="s">
        <v>119</v>
      </c>
      <c r="C13" s="5"/>
      <c r="D13" s="5"/>
      <c r="E13" s="21" t="s">
        <v>116</v>
      </c>
      <c r="F13" s="80" t="s">
        <v>113</v>
      </c>
      <c r="G13" s="21" t="s">
        <v>9</v>
      </c>
      <c r="H13" s="77">
        <v>46022</v>
      </c>
      <c r="I13" s="7">
        <v>275264</v>
      </c>
      <c r="J13" s="83">
        <v>82.6</v>
      </c>
      <c r="K13" s="71"/>
      <c r="L13" s="5"/>
      <c r="M13" s="71"/>
    </row>
    <row r="14" spans="1:13" ht="15" customHeight="1" x14ac:dyDescent="0.25">
      <c r="A14" s="96" t="s">
        <v>26</v>
      </c>
      <c r="B14" s="97"/>
      <c r="C14" s="97"/>
      <c r="D14" s="97"/>
      <c r="E14" s="97"/>
      <c r="F14" s="97"/>
      <c r="G14" s="97"/>
      <c r="H14" s="97"/>
      <c r="I14" s="98"/>
      <c r="J14" s="2">
        <f>SUM(J8:J13)</f>
        <v>139.6</v>
      </c>
      <c r="K14" s="2">
        <f t="shared" ref="K14:M14" si="1">SUM(K8:K13)</f>
        <v>457.8</v>
      </c>
      <c r="L14" s="2">
        <f t="shared" si="1"/>
        <v>57</v>
      </c>
      <c r="M14" s="2">
        <f t="shared" si="1"/>
        <v>457.8</v>
      </c>
    </row>
  </sheetData>
  <mergeCells count="20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  <mergeCell ref="A14:I14"/>
    <mergeCell ref="M4:M5"/>
    <mergeCell ref="D4:D5"/>
    <mergeCell ref="K4:K5"/>
    <mergeCell ref="L4:L5"/>
    <mergeCell ref="B7:F7"/>
    <mergeCell ref="B9:F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13"/>
  <sheetViews>
    <sheetView view="pageBreakPreview" zoomScale="90" zoomScaleNormal="100" zoomScaleSheetLayoutView="90" workbookViewId="0">
      <selection activeCell="Q9" sqref="Q9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31.85546875" style="1" customWidth="1"/>
    <col min="6" max="6" width="29.28515625" style="1" customWidth="1"/>
    <col min="7" max="7" width="16.425781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8" ht="32.25" customHeight="1" x14ac:dyDescent="0.25">
      <c r="A1" s="105" t="s">
        <v>39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</row>
    <row r="2" spans="1:18" ht="24" customHeight="1" x14ac:dyDescent="0.25">
      <c r="A2" s="105" t="str">
        <f>'Подпрограмма 3'!A2:V2</f>
        <v>по состоянию на 01 июля 2025  года (с начала года нарастающим итогом)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1:18" ht="24" customHeight="1" x14ac:dyDescent="0.25">
      <c r="A3" s="99" t="s">
        <v>12</v>
      </c>
      <c r="B3" s="99" t="s">
        <v>13</v>
      </c>
      <c r="C3" s="106" t="s">
        <v>14</v>
      </c>
      <c r="D3" s="107"/>
      <c r="E3" s="99" t="s">
        <v>15</v>
      </c>
      <c r="F3" s="99" t="s">
        <v>16</v>
      </c>
      <c r="G3" s="99" t="s">
        <v>17</v>
      </c>
      <c r="H3" s="99" t="s">
        <v>18</v>
      </c>
      <c r="I3" s="100" t="s">
        <v>49</v>
      </c>
      <c r="J3" s="100" t="s">
        <v>19</v>
      </c>
      <c r="K3" s="99" t="s">
        <v>20</v>
      </c>
      <c r="L3" s="99"/>
      <c r="M3" s="99"/>
      <c r="R3" s="1" t="s">
        <v>93</v>
      </c>
    </row>
    <row r="4" spans="1:18" ht="15" customHeight="1" x14ac:dyDescent="0.25">
      <c r="A4" s="99"/>
      <c r="B4" s="99"/>
      <c r="C4" s="100" t="s">
        <v>21</v>
      </c>
      <c r="D4" s="100" t="s">
        <v>22</v>
      </c>
      <c r="E4" s="99"/>
      <c r="F4" s="99"/>
      <c r="G4" s="99"/>
      <c r="H4" s="99"/>
      <c r="I4" s="108"/>
      <c r="J4" s="108"/>
      <c r="K4" s="99" t="s">
        <v>23</v>
      </c>
      <c r="L4" s="100" t="s">
        <v>24</v>
      </c>
      <c r="M4" s="99" t="s">
        <v>25</v>
      </c>
      <c r="R4" s="1" t="s">
        <v>94</v>
      </c>
    </row>
    <row r="5" spans="1:18" ht="31.5" customHeight="1" x14ac:dyDescent="0.25">
      <c r="A5" s="99"/>
      <c r="B5" s="99"/>
      <c r="C5" s="101"/>
      <c r="D5" s="101"/>
      <c r="E5" s="99"/>
      <c r="F5" s="99"/>
      <c r="G5" s="99"/>
      <c r="H5" s="99"/>
      <c r="I5" s="101"/>
      <c r="J5" s="101"/>
      <c r="K5" s="99"/>
      <c r="L5" s="101"/>
      <c r="M5" s="99"/>
      <c r="R5" s="1" t="s">
        <v>95</v>
      </c>
    </row>
    <row r="6" spans="1:18" x14ac:dyDescent="0.25">
      <c r="A6" s="6">
        <v>1</v>
      </c>
      <c r="B6" s="6">
        <v>2</v>
      </c>
      <c r="C6" s="6">
        <f>B6+1</f>
        <v>3</v>
      </c>
      <c r="D6" s="6">
        <f t="shared" ref="D6:K6" si="0">C6+1</f>
        <v>4</v>
      </c>
      <c r="E6" s="6">
        <v>3</v>
      </c>
      <c r="F6" s="6">
        <f t="shared" si="0"/>
        <v>4</v>
      </c>
      <c r="G6" s="6">
        <f t="shared" si="0"/>
        <v>5</v>
      </c>
      <c r="H6" s="6">
        <f t="shared" si="0"/>
        <v>6</v>
      </c>
      <c r="I6" s="6">
        <f t="shared" si="0"/>
        <v>7</v>
      </c>
      <c r="J6" s="6">
        <f t="shared" si="0"/>
        <v>8</v>
      </c>
      <c r="K6" s="6">
        <f t="shared" si="0"/>
        <v>9</v>
      </c>
      <c r="L6" s="6">
        <v>10</v>
      </c>
      <c r="M6" s="6">
        <v>11</v>
      </c>
      <c r="R6" s="1" t="s">
        <v>96</v>
      </c>
    </row>
    <row r="7" spans="1:18" s="20" customFormat="1" ht="110.25" x14ac:dyDescent="0.25">
      <c r="A7" s="18">
        <v>1</v>
      </c>
      <c r="B7" s="22" t="s">
        <v>86</v>
      </c>
      <c r="C7" s="23"/>
      <c r="D7" s="23"/>
      <c r="E7" s="24"/>
      <c r="F7" s="24"/>
      <c r="G7" s="25"/>
      <c r="H7" s="26"/>
      <c r="I7" s="27"/>
      <c r="J7" s="23"/>
      <c r="K7" s="3">
        <f>M7</f>
        <v>190</v>
      </c>
      <c r="L7" s="19"/>
      <c r="M7" s="3">
        <f>'Подпрограмма 3'!M22</f>
        <v>190</v>
      </c>
      <c r="R7" s="20" t="s">
        <v>97</v>
      </c>
    </row>
    <row r="8" spans="1:18" ht="31.5" x14ac:dyDescent="0.25">
      <c r="A8" s="3">
        <v>2</v>
      </c>
      <c r="B8" s="4" t="s">
        <v>44</v>
      </c>
      <c r="C8" s="5"/>
      <c r="D8" s="5"/>
      <c r="E8" s="31" t="s">
        <v>88</v>
      </c>
      <c r="F8" s="9" t="s">
        <v>89</v>
      </c>
      <c r="G8" s="28" t="s">
        <v>90</v>
      </c>
      <c r="H8" s="32">
        <v>44925</v>
      </c>
      <c r="I8" s="33">
        <v>800000</v>
      </c>
      <c r="J8" s="5"/>
      <c r="K8" s="3">
        <f t="shared" ref="K8:K9" si="1">M8</f>
        <v>0</v>
      </c>
      <c r="L8" s="5"/>
      <c r="M8" s="3">
        <f>'Подпрограмма 3'!M8</f>
        <v>0</v>
      </c>
      <c r="R8" s="1" t="s">
        <v>98</v>
      </c>
    </row>
    <row r="9" spans="1:18" ht="133.5" customHeight="1" x14ac:dyDescent="0.25">
      <c r="A9" s="3">
        <v>3</v>
      </c>
      <c r="B9" s="4" t="s">
        <v>50</v>
      </c>
      <c r="C9" s="5"/>
      <c r="D9" s="5"/>
      <c r="E9" s="21" t="s">
        <v>91</v>
      </c>
      <c r="F9" s="21" t="s">
        <v>92</v>
      </c>
      <c r="G9" s="3" t="s">
        <v>90</v>
      </c>
      <c r="H9" s="29">
        <v>46053</v>
      </c>
      <c r="I9" s="7">
        <v>901700</v>
      </c>
      <c r="J9" s="5"/>
      <c r="K9" s="3">
        <f t="shared" si="1"/>
        <v>238.6</v>
      </c>
      <c r="L9" s="5"/>
      <c r="M9" s="3">
        <f>'Подпрограмма 3'!M7</f>
        <v>238.6</v>
      </c>
      <c r="N9" s="30"/>
      <c r="R9" s="1" t="s">
        <v>99</v>
      </c>
    </row>
    <row r="10" spans="1:18" x14ac:dyDescent="0.25">
      <c r="A10" s="3">
        <v>4</v>
      </c>
      <c r="B10" s="13"/>
      <c r="C10" s="12"/>
      <c r="D10" s="12"/>
      <c r="E10" s="9"/>
      <c r="F10" s="9"/>
      <c r="G10" s="8"/>
      <c r="H10" s="10"/>
      <c r="I10" s="11"/>
      <c r="J10" s="5"/>
      <c r="K10" s="3"/>
      <c r="L10" s="5"/>
      <c r="M10" s="3">
        <f>'Подпрограмма 3'!M13</f>
        <v>0</v>
      </c>
    </row>
    <row r="11" spans="1:18" x14ac:dyDescent="0.25">
      <c r="A11" s="3">
        <v>5</v>
      </c>
      <c r="B11" s="13"/>
      <c r="C11" s="12"/>
      <c r="D11" s="12"/>
      <c r="E11" s="9"/>
      <c r="F11" s="9"/>
      <c r="G11" s="8"/>
      <c r="H11" s="10"/>
      <c r="I11" s="14"/>
      <c r="J11" s="5"/>
      <c r="K11" s="3"/>
      <c r="L11" s="5"/>
      <c r="M11" s="3">
        <f>'Подпрограмма 3'!M15</f>
        <v>0</v>
      </c>
    </row>
    <row r="12" spans="1:18" x14ac:dyDescent="0.25">
      <c r="A12" s="3">
        <v>6</v>
      </c>
      <c r="B12" s="13"/>
      <c r="C12" s="12"/>
      <c r="D12" s="12"/>
      <c r="E12" s="15"/>
      <c r="F12" s="15"/>
      <c r="G12" s="8"/>
      <c r="H12" s="10"/>
      <c r="I12" s="11"/>
      <c r="J12" s="5"/>
      <c r="K12" s="3"/>
      <c r="L12" s="5"/>
      <c r="M12" s="3">
        <f>'Подпрограмма 3'!M14</f>
        <v>0</v>
      </c>
    </row>
    <row r="13" spans="1:18" ht="15" customHeight="1" x14ac:dyDescent="0.25">
      <c r="A13" s="96" t="s">
        <v>26</v>
      </c>
      <c r="B13" s="97"/>
      <c r="C13" s="97"/>
      <c r="D13" s="97"/>
      <c r="E13" s="97"/>
      <c r="F13" s="97"/>
      <c r="G13" s="97"/>
      <c r="H13" s="97"/>
      <c r="I13" s="98"/>
      <c r="J13" s="2">
        <f t="shared" ref="J13:M13" si="2">SUM(J7:J12)</f>
        <v>0</v>
      </c>
      <c r="K13" s="2">
        <f>SUM(K7:K12)</f>
        <v>428.6</v>
      </c>
      <c r="L13" s="2">
        <f t="shared" si="2"/>
        <v>0</v>
      </c>
      <c r="M13" s="2">
        <f t="shared" si="2"/>
        <v>428.6</v>
      </c>
    </row>
  </sheetData>
  <mergeCells count="18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13:I13"/>
    <mergeCell ref="J3:J5"/>
    <mergeCell ref="K3:M3"/>
    <mergeCell ref="C4:C5"/>
    <mergeCell ref="D4:D5"/>
    <mergeCell ref="K4:K5"/>
    <mergeCell ref="L4:L5"/>
    <mergeCell ref="M4:M5"/>
  </mergeCells>
  <pageMargins left="0.39370078740157483" right="0.39370078740157483" top="0.39370078740157483" bottom="0.39370078740157483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Подпрограмма 3</vt:lpstr>
      <vt:lpstr>Подпрограмма 3 (2)</vt:lpstr>
      <vt:lpstr>Подпрограмма 3 (3)</vt:lpstr>
      <vt:lpstr>'Подпрограмма 3'!Заголовки_для_печати</vt:lpstr>
      <vt:lpstr>'Подпрограмма 3 (2)'!Заголовки_для_печати</vt:lpstr>
      <vt:lpstr>'Подпрограмма 3 (3)'!Заголовки_для_печати</vt:lpstr>
      <vt:lpstr>'Подпрограмма 3'!Область_печати</vt:lpstr>
      <vt:lpstr>'Подпрограмма 3 (2)'!Область_печати</vt:lpstr>
      <vt:lpstr>'Подпрограмма 3 (3)'!Область_печати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Гайдаманчук Анна Васильевна</cp:lastModifiedBy>
  <cp:lastPrinted>2025-07-28T07:51:47Z</cp:lastPrinted>
  <dcterms:created xsi:type="dcterms:W3CDTF">2015-07-01T06:08:23Z</dcterms:created>
  <dcterms:modified xsi:type="dcterms:W3CDTF">2025-07-28T07:51:49Z</dcterms:modified>
</cp:coreProperties>
</file>